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3470383\Documents\Trabalhador braçal\ANEXOS\"/>
    </mc:Choice>
  </mc:AlternateContent>
  <xr:revisionPtr revIDLastSave="0" documentId="8_{C7D9F15E-D050-4056-BDD1-7BC823B577E6}" xr6:coauthVersionLast="47" xr6:coauthVersionMax="47" xr10:uidLastSave="{00000000-0000-0000-0000-000000000000}"/>
  <bookViews>
    <workbookView xWindow="28680" yWindow="-120" windowWidth="29040" windowHeight="15840" tabRatio="500" activeTab="1" xr2:uid="{00000000-000D-0000-FFFF-FFFF00000000}"/>
  </bookViews>
  <sheets>
    <sheet name="RESUMO DOS CUSTOS" sheetId="1" r:id="rId1"/>
    <sheet name=" PLANILHA  PREÇOS TRABALHADOR B" sheetId="2" r:id="rId2"/>
    <sheet name="FUND LEGAL MEMORIAL DE CALCULO" sheetId="3" r:id="rId3"/>
    <sheet name="COMPOSIÇÃO UNIFORME" sheetId="4" r:id="rId4"/>
    <sheet name="EPI'S " sheetId="5" r:id="rId5"/>
    <sheet name="MATERIAL DE CONSUMO MENSAL" sheetId="6" r:id="rId6"/>
    <sheet name="MATERIAL DE CONSUMO ANUAL " sheetId="7" r:id="rId7"/>
    <sheet name="RELAÇÃO DE EQUIPAMENTOS" sheetId="8" r:id="rId8"/>
    <sheet name="BENEF MENSAIS E DIARIOS" sheetId="9" r:id="rId9"/>
  </sheets>
  <definedNames>
    <definedName name="_xlnm.Print_Area" localSheetId="1">' PLANILHA  PREÇOS TRABALHADOR B'!$A$1:$E$161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6" i="9" l="1"/>
  <c r="G15" i="9"/>
  <c r="F13" i="8"/>
  <c r="F12" i="8"/>
  <c r="F11" i="8"/>
  <c r="F31" i="7"/>
  <c r="F30" i="7"/>
  <c r="F29" i="7"/>
  <c r="F28" i="7"/>
  <c r="F27" i="7"/>
  <c r="F26" i="7"/>
  <c r="F25" i="7"/>
  <c r="F32" i="7" s="1"/>
  <c r="F33" i="7" s="1"/>
  <c r="F24" i="7"/>
  <c r="F23" i="7"/>
  <c r="F22" i="7"/>
  <c r="F21" i="7"/>
  <c r="F20" i="7"/>
  <c r="F19" i="7"/>
  <c r="F18" i="7"/>
  <c r="F17" i="7"/>
  <c r="F16" i="7"/>
  <c r="F18" i="6"/>
  <c r="F19" i="6" s="1"/>
  <c r="F17" i="6"/>
  <c r="F16" i="6"/>
  <c r="F29" i="5"/>
  <c r="F28" i="5"/>
  <c r="F30" i="5" s="1"/>
  <c r="F31" i="5" s="1"/>
  <c r="F27" i="5"/>
  <c r="F26" i="5"/>
  <c r="F25" i="5"/>
  <c r="F24" i="5"/>
  <c r="F23" i="5"/>
  <c r="F22" i="5"/>
  <c r="F21" i="5"/>
  <c r="F20" i="5"/>
  <c r="F19" i="5"/>
  <c r="F18" i="5"/>
  <c r="F17" i="5"/>
  <c r="G21" i="4"/>
  <c r="G20" i="4"/>
  <c r="G19" i="4"/>
  <c r="G18" i="4"/>
  <c r="G17" i="4"/>
  <c r="G22" i="4" s="1"/>
  <c r="G23" i="4" s="1"/>
  <c r="G16" i="4"/>
  <c r="C20" i="1"/>
  <c r="E19" i="1"/>
  <c r="F19" i="1" s="1"/>
  <c r="D143" i="2"/>
  <c r="D145" i="2" s="1"/>
  <c r="C138" i="2" s="1"/>
  <c r="D138" i="2" s="1"/>
  <c r="D139" i="2"/>
  <c r="E126" i="2"/>
  <c r="E112" i="2"/>
  <c r="E116" i="2" s="1"/>
  <c r="F111" i="2"/>
  <c r="D106" i="2"/>
  <c r="D105" i="2"/>
  <c r="D104" i="2"/>
  <c r="D103" i="2"/>
  <c r="L97" i="2"/>
  <c r="M95" i="2"/>
  <c r="M96" i="2" s="1"/>
  <c r="L98" i="2" s="1"/>
  <c r="M98" i="2" s="1"/>
  <c r="M93" i="2"/>
  <c r="M94" i="2" s="1"/>
  <c r="M92" i="2"/>
  <c r="D91" i="2"/>
  <c r="D89" i="2"/>
  <c r="D88" i="2"/>
  <c r="E78" i="2"/>
  <c r="E83" i="2" s="1"/>
  <c r="F77" i="2"/>
  <c r="F76" i="2"/>
  <c r="F75" i="2"/>
  <c r="J74" i="2"/>
  <c r="F74" i="2"/>
  <c r="J73" i="2"/>
  <c r="F73" i="2"/>
  <c r="J72" i="2"/>
  <c r="F72" i="2"/>
  <c r="J71" i="2"/>
  <c r="F71" i="2"/>
  <c r="H68" i="2"/>
  <c r="D68" i="2"/>
  <c r="D92" i="2" s="1"/>
  <c r="D63" i="2"/>
  <c r="D62" i="2"/>
  <c r="D53" i="2"/>
  <c r="D52" i="2"/>
  <c r="H49" i="2"/>
  <c r="E38" i="2"/>
  <c r="H31" i="2"/>
  <c r="H29" i="2"/>
  <c r="H28" i="2"/>
  <c r="H27" i="2"/>
  <c r="H30" i="2" s="1"/>
  <c r="F15" i="8" l="1"/>
  <c r="F14" i="8"/>
  <c r="F16" i="8" s="1"/>
  <c r="G19" i="1"/>
  <c r="G20" i="1" s="1"/>
  <c r="F20" i="1"/>
  <c r="E154" i="2"/>
  <c r="E131" i="2"/>
  <c r="F46" i="2"/>
  <c r="E46" i="2"/>
  <c r="H50" i="2"/>
  <c r="H51" i="2" s="1"/>
  <c r="H46" i="2"/>
  <c r="H47" i="2" s="1"/>
  <c r="H43" i="2"/>
  <c r="H44" i="2" s="1"/>
  <c r="H40" i="2"/>
  <c r="H41" i="2" s="1"/>
  <c r="H37" i="2"/>
  <c r="H38" i="2" s="1"/>
  <c r="H32" i="2"/>
  <c r="H33" i="2" s="1"/>
  <c r="E55" i="2" l="1"/>
  <c r="E48" i="2"/>
  <c r="F61" i="2"/>
  <c r="F63" i="2"/>
  <c r="F64" i="2"/>
  <c r="F65" i="2"/>
  <c r="F66" i="2"/>
  <c r="E86" i="2"/>
  <c r="F90" i="2"/>
  <c r="F67" i="2"/>
  <c r="F93" i="2"/>
  <c r="E95" i="2"/>
  <c r="E127" i="2"/>
  <c r="E150" i="2"/>
  <c r="H52" i="2"/>
  <c r="E51" i="2" l="1"/>
  <c r="F51" i="2" s="1"/>
  <c r="E52" i="2"/>
  <c r="F52" i="2" s="1"/>
  <c r="E88" i="2"/>
  <c r="E90" i="2"/>
  <c r="E91" i="2"/>
  <c r="E92" i="2" s="1"/>
  <c r="E93" i="2"/>
  <c r="E53" i="2"/>
  <c r="E89" i="2" l="1"/>
  <c r="E94" i="2" s="1"/>
  <c r="E54" i="2"/>
  <c r="E56" i="2" s="1"/>
  <c r="E57" i="2" s="1"/>
  <c r="E81" i="2"/>
  <c r="F157" i="2"/>
  <c r="H21" i="2" s="1"/>
  <c r="G56" i="2" s="1"/>
  <c r="E152" i="2" l="1"/>
  <c r="E97" i="2"/>
  <c r="E129" i="2"/>
  <c r="E67" i="2"/>
  <c r="E66" i="2"/>
  <c r="E65" i="2"/>
  <c r="E64" i="2"/>
  <c r="E63" i="2"/>
  <c r="E62" i="2"/>
  <c r="E61" i="2"/>
  <c r="E60" i="2"/>
  <c r="E68" i="2" s="1"/>
  <c r="E82" i="2" s="1"/>
  <c r="E84" i="2" s="1"/>
  <c r="H69" i="2"/>
  <c r="H70" i="2" s="1"/>
  <c r="H65" i="2"/>
  <c r="E96" i="2" l="1"/>
  <c r="E98" i="2" s="1"/>
  <c r="E151" i="2"/>
  <c r="E128" i="2"/>
  <c r="E102" i="2" l="1"/>
  <c r="E103" i="2"/>
  <c r="E105" i="2"/>
  <c r="E104" i="2"/>
  <c r="E106" i="2"/>
  <c r="E107" i="2"/>
  <c r="E108" i="2" l="1"/>
  <c r="E115" i="2" s="1"/>
  <c r="E117" i="2" s="1"/>
  <c r="E118" i="2" s="1"/>
  <c r="E130" i="2" l="1"/>
  <c r="E132" i="2" s="1"/>
  <c r="E153" i="2"/>
  <c r="E155" i="2" s="1"/>
  <c r="E135" i="2" l="1"/>
  <c r="E136" i="2" l="1"/>
  <c r="E137" i="2" s="1"/>
  <c r="E138" i="2" s="1"/>
  <c r="E145" i="2" l="1"/>
  <c r="E147" i="2" s="1"/>
  <c r="E156" i="2" s="1"/>
  <c r="E144" i="2"/>
  <c r="E143" i="2"/>
  <c r="E142" i="2"/>
  <c r="E141" i="2"/>
  <c r="E140" i="2"/>
  <c r="E13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F54" authorId="0" shapeId="0" xr:uid="{00000000-0006-0000-0100-000001000000}">
      <text>
        <r>
          <rPr>
            <sz val="10"/>
            <rFont val="Arial"/>
            <family val="2"/>
          </rPr>
          <t xml:space="preserve">Profº Walter S. Gouvêa
</t>
        </r>
        <r>
          <rPr>
            <sz val="9"/>
            <color rgb="FF000000"/>
            <rFont val="Segoe UI"/>
            <family val="2"/>
            <charset val="1"/>
          </rPr>
          <t xml:space="preserve">
VALE TRANSPORTE - CONTRIBUIÇÃO DO EMPREGADO:  6% CALCULADO SOBRE O PISO SALARIAL (NÃO SOBRE A REMUNERAÇÃO)
</t>
        </r>
      </text>
    </comment>
    <comment ref="F60" authorId="0" shapeId="0" xr:uid="{00000000-0006-0000-0100-000002000000}">
      <text>
        <r>
          <rPr>
            <sz val="10"/>
            <rFont val="Arial"/>
            <family val="2"/>
          </rPr>
          <t xml:space="preserve">Profº Walter S. Gouvêa:
</t>
        </r>
        <r>
          <rPr>
            <sz val="9"/>
            <color rgb="FF000000"/>
            <rFont val="Segoe UI"/>
            <family val="2"/>
            <charset val="1"/>
          </rPr>
          <t>(COMPENSADO S/ OS 11% DA RETENÇÃO SOBRE O VALOR BRUTO DA FATURA)</t>
        </r>
      </text>
    </comment>
    <comment ref="F62" authorId="0" shapeId="0" xr:uid="{00000000-0006-0000-0100-000003000000}">
      <text>
        <r>
          <rPr>
            <sz val="10"/>
            <rFont val="Arial"/>
            <family val="2"/>
          </rPr>
          <t xml:space="preserve">Profº Walter S. Gouvêa:
</t>
        </r>
        <r>
          <rPr>
            <sz val="9"/>
            <color rgb="FF000000"/>
            <rFont val="Segoe UI"/>
            <family val="2"/>
            <charset val="1"/>
          </rPr>
          <t>(COMPENSADO S/ OS 11% DA RETENÇÃO SOBRE O VALOR BRUTO DA FATURA)</t>
        </r>
      </text>
    </comment>
    <comment ref="F90" authorId="0" shapeId="0" xr:uid="{00000000-0006-0000-0100-000004000000}">
      <text>
        <r>
          <rPr>
            <sz val="10"/>
            <rFont val="Arial"/>
            <family val="2"/>
          </rPr>
          <t xml:space="preserve">Profº Walter Gouvea:
</t>
        </r>
        <r>
          <rPr>
            <sz val="9"/>
            <color rgb="FF000000"/>
            <rFont val="Segoe UI"/>
            <family val="2"/>
            <charset val="1"/>
          </rPr>
          <t>ATENÇÃO"! SE TIVERMOS CONTA VINCULADA, SOBRE ESSE VALOR DEVEMOS APLICAR O PERCENTUAL DO SUBMODULO 2.2</t>
        </r>
      </text>
    </comment>
  </commentList>
</comments>
</file>

<file path=xl/sharedStrings.xml><?xml version="1.0" encoding="utf-8"?>
<sst xmlns="http://schemas.openxmlformats.org/spreadsheetml/2006/main" count="753" uniqueCount="467">
  <si>
    <t>MINISTÉRIO DA EDUCAÇÃO</t>
  </si>
  <si>
    <t>Secretaria de Educação Profissional e Tecnológica</t>
  </si>
  <si>
    <t>Instituto Federal de Educação, Ciência e Tecnologia do Piauí</t>
  </si>
  <si>
    <t>Pro-Reitoria de Administração</t>
  </si>
  <si>
    <t>Departamento de Administração e Planejamento</t>
  </si>
  <si>
    <t>IFPI - Campus São João do Piauí</t>
  </si>
  <si>
    <t xml:space="preserve">RESUMO DE CUSTOS  </t>
  </si>
  <si>
    <t>PROCESSO Nº:</t>
  </si>
  <si>
    <t xml:space="preserve">23186.000046/2026-41 </t>
  </si>
  <si>
    <t>LICITAÇÃO Nº:</t>
  </si>
  <si>
    <t>90017/2026</t>
  </si>
  <si>
    <t>ITEM</t>
  </si>
  <si>
    <t>DESCRIÇÃO</t>
  </si>
  <si>
    <t>QUANTIDADE DE POSTOS</t>
  </si>
  <si>
    <t>QUANTIDADE MÊS</t>
  </si>
  <si>
    <t>VALOR DO POSTO</t>
  </si>
  <si>
    <t>PREÇO MENSAL</t>
  </si>
  <si>
    <t>PREÇO GLOBAL</t>
  </si>
  <si>
    <r>
      <rPr>
        <sz val="11"/>
        <color rgb="FF000000"/>
        <rFont val="Calibri"/>
        <family val="2"/>
        <charset val="1"/>
      </rPr>
      <t xml:space="preserve">Serviços de </t>
    </r>
    <r>
      <rPr>
        <b/>
        <sz val="11"/>
        <color rgb="FF000000"/>
        <rFont val="Calibri"/>
        <family val="2"/>
        <charset val="1"/>
      </rPr>
      <t>serviços de trabalhador braçal</t>
    </r>
    <r>
      <rPr>
        <sz val="11"/>
        <color rgb="FF000000"/>
        <rFont val="Calibri"/>
        <family val="2"/>
        <charset val="1"/>
      </rPr>
      <t xml:space="preserve">  a serem realizados nas dependências do IFPI - Campus São João do Piauí. CBO: 6210- 05   . com carga horária de 44 horas semanais, desenvolvido de segunda a sábado.</t>
    </r>
  </si>
  <si>
    <t>TOTAL MÃO DE OBRA (R$)</t>
  </si>
  <si>
    <t xml:space="preserve">. PLANILHA JÁ CONTÉM FORMULAS E FOI PREENCHIDA COM VALORES PESQUISADOS PELA ADMINISTRAÇÃO;                                                                                                                                           . NA APRESENTAÇÃO DA PLANILHA O LICITANTE DEVERÁ SER DEMONSTRADA A METODOLOGIA DE CÁLCULO. </t>
  </si>
  <si>
    <t>IFPI – Campus São João do Piauí</t>
  </si>
  <si>
    <t>ANEXO IV - PLANILHA DE CUSTOS E FORMAÇÃO DE PREÇOS</t>
  </si>
  <si>
    <t>EXEQUIBILIDADE</t>
  </si>
  <si>
    <t>REPACTUAÇÃO</t>
  </si>
  <si>
    <t>LICITAÇÃO  Nº:</t>
  </si>
  <si>
    <t>CONTRATO Nº:</t>
  </si>
  <si>
    <t>XX/XXXX</t>
  </si>
  <si>
    <t>DISCRIMINAÇÃO DOS SERVIÇOS REFERENTES À CONTRATAÇÃO</t>
  </si>
  <si>
    <t>A</t>
  </si>
  <si>
    <t>DATA DE APRESENTAÇÃO DA PROPOSTA (DIA/MÊS/ANO)</t>
  </si>
  <si>
    <t>ETAPA I</t>
  </si>
  <si>
    <t>B</t>
  </si>
  <si>
    <t>MUNICÍPIO/UF</t>
  </si>
  <si>
    <t>SÃO JOÃO DO PIAUÍ/PI</t>
  </si>
  <si>
    <t>CUSTOS OBRIGATÓRIOS (C.O.)</t>
  </si>
  <si>
    <t>C</t>
  </si>
  <si>
    <t>ANO DO ACORDO,CONVENÇÃO OU DISSÍDIO COLETIVO</t>
  </si>
  <si>
    <t>TOTAL ETAPA I</t>
  </si>
  <si>
    <t>D</t>
  </si>
  <si>
    <t>NÚMERO DE MESES DE EXECUÇÃO CONTRATUAL</t>
  </si>
  <si>
    <t>24  MESES</t>
  </si>
  <si>
    <t>IDENTIFICAÇÃO DO SERVIÇO</t>
  </si>
  <si>
    <t>ETAPA II</t>
  </si>
  <si>
    <t>TIPO DE SERVIÇO</t>
  </si>
  <si>
    <t>UNIDADE DE MEDIDA</t>
  </si>
  <si>
    <t>QUANTIDADE TOTAL A CONTRATAR</t>
  </si>
  <si>
    <t>RETENÇÕES, DEDUÇÕES E AMORTIZAÇÕES</t>
  </si>
  <si>
    <t>Trabalhador Braçal</t>
  </si>
  <si>
    <t>POSTO</t>
  </si>
  <si>
    <t xml:space="preserve">INSS </t>
  </si>
  <si>
    <t>DEDUÇÕES</t>
  </si>
  <si>
    <t>VALE TRANSPORTE</t>
  </si>
  <si>
    <t>DADOS COMPLEMENTARES PARA COMPOSIÇÃO DOS CUSTOS REFERENTES À MÃO DE OBRA</t>
  </si>
  <si>
    <t>VALE ALIMENTAÇÃO</t>
  </si>
  <si>
    <r>
      <rPr>
        <sz val="14"/>
        <rFont val="Calibri"/>
        <family val="2"/>
        <charset val="1"/>
      </rPr>
      <t xml:space="preserve">INSUMOS </t>
    </r>
    <r>
      <rPr>
        <i/>
        <u/>
        <sz val="14"/>
        <rFont val="Calibri"/>
        <family val="2"/>
        <charset val="1"/>
      </rPr>
      <t>(sem uniformes)</t>
    </r>
  </si>
  <si>
    <t>TOTAL DAS DEDUÇÕES</t>
  </si>
  <si>
    <t>VALOR TOTAL EMPREG.</t>
  </si>
  <si>
    <t xml:space="preserve">CLASSIFICAÇÃO BRASILEIRA DE OCUPAÇÕES (CBO) </t>
  </si>
  <si>
    <t>6210-05</t>
  </si>
  <si>
    <t>VALOR INCIDÊNCIA 11% INSS</t>
  </si>
  <si>
    <t>SALÁRIO NORMATIVO DA CATEGORIA PROFISSIONAL - BASE</t>
  </si>
  <si>
    <t>Total</t>
  </si>
  <si>
    <t>CATEGORIA PROFISSIONAL (VINCULADA À EXECUÇÃO CONTRATUAL)</t>
  </si>
  <si>
    <t>SINDICATO DAS EMPRESAS DE ASSEIO E CONSERVAÇÃO DO ESTADO DO PIAUÍ</t>
  </si>
  <si>
    <t xml:space="preserve">IRPJ </t>
  </si>
  <si>
    <t>DATA-BASE DA CATEGORIA (DIA/MÊS/ANO)</t>
  </si>
  <si>
    <t>01 de Janeiro de 2026</t>
  </si>
  <si>
    <t>COM MATERIAL: 1,2%</t>
  </si>
  <si>
    <t>MÓDULO 1 : COMPOSIÇÃO DA REMUNERAÇÃO</t>
  </si>
  <si>
    <t>SEM MATERIAL: 4,8%</t>
  </si>
  <si>
    <t>COMPOSIÇÃO DA REMUNERAÇÃO</t>
  </si>
  <si>
    <t>PERCENTUAL (%)</t>
  </si>
  <si>
    <t>VALOR (R$)</t>
  </si>
  <si>
    <t>VALOR TOTAL EMPREG. (1,2%)</t>
  </si>
  <si>
    <t>Salário-Base</t>
  </si>
  <si>
    <r>
      <rPr>
        <b/>
        <sz val="18"/>
        <rFont val="Calibri"/>
        <family val="2"/>
        <charset val="1"/>
      </rPr>
      <t xml:space="preserve">Total </t>
    </r>
    <r>
      <rPr>
        <b/>
        <sz val="18"/>
        <color rgb="FFFF0000"/>
        <rFont val="Calibri"/>
        <family val="2"/>
        <charset val="1"/>
      </rPr>
      <t>(1,2%)</t>
    </r>
  </si>
  <si>
    <t>M, CCT</t>
  </si>
  <si>
    <t xml:space="preserve"> CONFORME SALÁRIO MÍNIMO VIGENTE EM 01/01/2026</t>
  </si>
  <si>
    <t>Adicional de Periculosidade</t>
  </si>
  <si>
    <t>CSLL</t>
  </si>
  <si>
    <t>NM</t>
  </si>
  <si>
    <t>Adicional de Insalubridade</t>
  </si>
  <si>
    <t>Adicional Noturno</t>
  </si>
  <si>
    <t>E</t>
  </si>
  <si>
    <t xml:space="preserve">Adicional de Hora Noturna Reduzida </t>
  </si>
  <si>
    <t>COFINS</t>
  </si>
  <si>
    <t>F</t>
  </si>
  <si>
    <t>Outros</t>
  </si>
  <si>
    <t>G</t>
  </si>
  <si>
    <t>TOTAL DA REMUNERAÇÃO</t>
  </si>
  <si>
    <t>PIS/PASEP</t>
  </si>
  <si>
    <t>TOTAL MÓDULO 1</t>
  </si>
  <si>
    <t xml:space="preserve"> MÓDULO 2: ENCARGOS E BENEFÍCIOS ANUAIS, MENSAIS E DIÁRIOS</t>
  </si>
  <si>
    <t xml:space="preserve">BASE DE CÁLCULO PARA MÓDULO 2.1 </t>
  </si>
  <si>
    <t>MÓDULO 1</t>
  </si>
  <si>
    <t>SUBMÓDULO 2.1   -  DÉCIMO TERCEIRO SALÁRIO, FÉRIAS E ADICIONAL DE FÉRIAS</t>
  </si>
  <si>
    <t>ISSQN ( 2% a 5%) vide planilha</t>
  </si>
  <si>
    <t>2.1</t>
  </si>
  <si>
    <t>13º  SALÁRIO, FÉRIAS E ADICIONAL DE FÉRIAS</t>
  </si>
  <si>
    <r>
      <rPr>
        <sz val="10"/>
        <rFont val="Calibri"/>
        <family val="2"/>
        <charset val="1"/>
      </rPr>
      <t>13º (décimo terceiro) Salário</t>
    </r>
    <r>
      <rPr>
        <sz val="10"/>
        <color rgb="FFFF0000"/>
        <rFont val="Calibri"/>
        <family val="2"/>
        <charset val="1"/>
      </rPr>
      <t xml:space="preserve"> </t>
    </r>
    <r>
      <rPr>
        <sz val="8"/>
        <color rgb="FFFF0000"/>
        <rFont val="Calibri"/>
        <family val="2"/>
        <charset val="1"/>
      </rPr>
      <t>(Obrigatória a cotação de 8,33% sobre o valor do Módulo 1 – Composição da Remuneração, conforme Anexo XII da IN 5/17)</t>
    </r>
  </si>
  <si>
    <r>
      <rPr>
        <sz val="10"/>
        <rFont val="Calibri"/>
        <family val="2"/>
        <charset val="1"/>
      </rPr>
      <t xml:space="preserve"> Adicional de Férias </t>
    </r>
    <r>
      <rPr>
        <sz val="8"/>
        <color rgb="FFFF0000"/>
        <rFont val="Calibri"/>
        <family val="2"/>
        <charset val="1"/>
      </rPr>
      <t>(Obrigatória a cotação de 3,025% mais 9,075%  sobre o valor do Módulo 1 – Composição da Remuneração, conforme Anexo XII da IN 5/17 )</t>
    </r>
  </si>
  <si>
    <t>TOTAL - ETAPA II</t>
  </si>
  <si>
    <t>TOTAL</t>
  </si>
  <si>
    <t>TOTAL SUBMÓDULO 2.1</t>
  </si>
  <si>
    <r>
      <rPr>
        <b/>
        <sz val="18"/>
        <color rgb="FF0066CC"/>
        <rFont val="Calibri"/>
        <family val="2"/>
        <charset val="1"/>
      </rPr>
      <t>ETAPA I + ETAPA II (</t>
    </r>
    <r>
      <rPr>
        <b/>
        <sz val="18"/>
        <color rgb="FFFF0000"/>
        <rFont val="Calibri"/>
        <family val="2"/>
        <charset val="1"/>
      </rPr>
      <t>TOTAL "E1E2"</t>
    </r>
    <r>
      <rPr>
        <b/>
        <sz val="18"/>
        <color rgb="FF0066CC"/>
        <rFont val="Calibri"/>
        <family val="2"/>
        <charset val="1"/>
      </rPr>
      <t>)</t>
    </r>
  </si>
  <si>
    <t xml:space="preserve">BASE DE CÁLCULO PARA O MÓDULO 2.2 </t>
  </si>
  <si>
    <t xml:space="preserve"> MÓDULO 1</t>
  </si>
  <si>
    <t>TOTAL: CUSTOS OBRIGATÓRIOS + RETENÇÕES</t>
  </si>
  <si>
    <t xml:space="preserve"> MÓDULO 2.1</t>
  </si>
  <si>
    <t>SUBMÓDULO 2.2 – ENCARGOS PREVIDENCIÁRIOS (GPS), FUNDO DE GARANTIA POR TEMPO DE SERVIÇOS (FGTS) E OUTRAS CONTRIBUIÇÕES</t>
  </si>
  <si>
    <t>2.2</t>
  </si>
  <si>
    <t>GPS, FGTS E OUTRAS CONTRIBUIÇÕES</t>
  </si>
  <si>
    <t>RETENÇÃO 11% - IN 971</t>
  </si>
  <si>
    <t>SALÁRIO EDUCAÇÃO</t>
  </si>
  <si>
    <t>SAT - Seguro acidente do trabalho (RAT X FAP) = RAT (3% - Atividades de apoio à agricultura não especificadas anteriormente - código 0161-0/99 do Anexo V do Decreto nº 3.048/1999 x FAP (2% - Valor máximo, conforme Decreto nº 6.957/2009). Obs: O licitante deverá preencher o valor do seu FAP, a ser comprovado no envio de sua proposta adequada ao lance vencedor, mediante apresentação da GFIP ou
outro documento apto a fazê-lo.</t>
  </si>
  <si>
    <t xml:space="preserve">ETAPA III </t>
  </si>
  <si>
    <t>SESI / SESC</t>
  </si>
  <si>
    <t>DEMONSTRAÇÃO DA EXEQUIBILIDADE</t>
  </si>
  <si>
    <t>SENAI / SENAC</t>
  </si>
  <si>
    <t>Nº DE POSTOS DO CONTRATO</t>
  </si>
  <si>
    <t>SEBRAE</t>
  </si>
  <si>
    <r>
      <rPr>
        <b/>
        <sz val="16"/>
        <rFont val="Calibri"/>
        <family val="2"/>
        <charset val="1"/>
      </rPr>
      <t>TOTAL POR POSTO "</t>
    </r>
    <r>
      <rPr>
        <b/>
        <sz val="16"/>
        <color rgb="FFFF0000"/>
        <rFont val="Calibri"/>
        <family val="2"/>
        <charset val="1"/>
      </rPr>
      <t>E1E2</t>
    </r>
    <r>
      <rPr>
        <b/>
        <sz val="16"/>
        <rFont val="Calibri"/>
        <family val="2"/>
        <charset val="1"/>
      </rPr>
      <t xml:space="preserve">": </t>
    </r>
    <r>
      <rPr>
        <i/>
        <sz val="10"/>
        <color rgb="FFFF0000"/>
        <rFont val="Calibri"/>
        <family val="2"/>
        <charset val="1"/>
      </rPr>
      <t>(CUSTO HOMEM/MÊS) -</t>
    </r>
    <r>
      <rPr>
        <b/>
        <sz val="14"/>
        <rFont val="Calibri"/>
        <family val="2"/>
        <charset val="1"/>
      </rPr>
      <t xml:space="preserve"> </t>
    </r>
    <r>
      <rPr>
        <i/>
        <sz val="10"/>
        <color rgb="FFFF0000"/>
        <rFont val="Calibri"/>
        <family val="2"/>
        <charset val="1"/>
      </rPr>
      <t>(C.O. + RETENÇÕES)</t>
    </r>
  </si>
  <si>
    <t>INCRA</t>
  </si>
  <si>
    <t>H</t>
  </si>
  <si>
    <t>FGTS</t>
  </si>
  <si>
    <t>TOTAL SUBMÓDULO 2.2</t>
  </si>
  <si>
    <t>VALOR MENSAL DO CONTRATO</t>
  </si>
  <si>
    <t>SUBMÓDULO 2.3   -  BENEFÍCIOS MENSAIS E DIÁRIOS</t>
  </si>
  <si>
    <r>
      <rPr>
        <b/>
        <sz val="16"/>
        <rFont val="Calibri"/>
        <family val="2"/>
        <charset val="1"/>
      </rPr>
      <t>TOTAL MENSAL "</t>
    </r>
    <r>
      <rPr>
        <b/>
        <sz val="16"/>
        <color rgb="FFFF0000"/>
        <rFont val="Calibri"/>
        <family val="2"/>
        <charset val="1"/>
      </rPr>
      <t>E1+E2</t>
    </r>
    <r>
      <rPr>
        <b/>
        <sz val="16"/>
        <rFont val="Calibri"/>
        <family val="2"/>
        <charset val="1"/>
      </rPr>
      <t>"</t>
    </r>
  </si>
  <si>
    <t>2.3</t>
  </si>
  <si>
    <t>BENEFÍCIOS MENSAIS E DIÁRIOS</t>
  </si>
  <si>
    <t>SALDO DA EXEQUIBILIDADE</t>
  </si>
  <si>
    <t xml:space="preserve">Transporte </t>
  </si>
  <si>
    <t>M, DEC.</t>
  </si>
  <si>
    <t xml:space="preserve">Auxílio Refeição/Alimentação </t>
  </si>
  <si>
    <t xml:space="preserve">Assistência Médica e Familiar </t>
  </si>
  <si>
    <r>
      <rPr>
        <b/>
        <sz val="16"/>
        <rFont val="Calibri"/>
        <family val="2"/>
        <charset val="1"/>
      </rPr>
      <t>O "</t>
    </r>
    <r>
      <rPr>
        <b/>
        <sz val="16"/>
        <color rgb="FFFF0000"/>
        <rFont val="Calibri"/>
        <family val="2"/>
        <charset val="1"/>
      </rPr>
      <t>SALDO DA EXEQUIBILIDADE</t>
    </r>
    <r>
      <rPr>
        <b/>
        <sz val="16"/>
        <rFont val="Calibri"/>
        <family val="2"/>
        <charset val="1"/>
      </rPr>
      <t xml:space="preserve">" REPRESENTA O VALOR RESTANTE DA PLANILHA QUE NÃO FOI CONTABILIZADO PELOS CUSTOS OBRIGATÓRIOS (ETAPA I) E PELAS RETENÇÕES TRIBUTÁRIAS (ETAPA II). O LICITANTE TERÁ QUE  COMPROVAR QUE O "SALDO DA EXEQUIBILIDADE" SERÁ </t>
    </r>
    <r>
      <rPr>
        <b/>
        <sz val="16"/>
        <color rgb="FFFF0000"/>
        <rFont val="Calibri"/>
        <family val="2"/>
        <charset val="1"/>
      </rPr>
      <t>SUFICIENTE PARA SUPRIR OS DEMAIS CUSTOS</t>
    </r>
    <r>
      <rPr>
        <b/>
        <sz val="16"/>
        <rFont val="Calibri"/>
        <family val="2"/>
        <charset val="1"/>
      </rPr>
      <t>.</t>
    </r>
  </si>
  <si>
    <t>Seguro de Vida</t>
  </si>
  <si>
    <t>TOTAL SUBMÓDULO 2.3</t>
  </si>
  <si>
    <t>QUADRO-RESUMO DO MÓDULO 2 - ENCARGOS E BENEFÍCIOS ANUAIS, MENSAIS E DIÁRIOS</t>
  </si>
  <si>
    <t>ENCARGOS E BENEFÍCIOS ANUAIS, MENSAIS E DIÁRIOS</t>
  </si>
  <si>
    <t>13º  Salário, Férias e Adicional de Férias</t>
  </si>
  <si>
    <t>GPS, FGTS e outras contribuições</t>
  </si>
  <si>
    <t>Benefícios Mensais e Diários</t>
  </si>
  <si>
    <t>TOTAL MÓDULO 2</t>
  </si>
  <si>
    <t>MÓDULO 3 - PROVISÃO PARA RESCISÃO</t>
  </si>
  <si>
    <t xml:space="preserve">BASE DE CÁLCULO MÓDULO 3  </t>
  </si>
  <si>
    <t>PROVISÃO PARA RESCISÃO</t>
  </si>
  <si>
    <t>Aviso Prévio Indenizado</t>
  </si>
  <si>
    <t xml:space="preserve">Incidência do FGTS sobre Aviso Prévio Indenizado </t>
  </si>
  <si>
    <t xml:space="preserve">Multa do FGTS sobre o Aviso Prévio Indenizado </t>
  </si>
  <si>
    <t>Aviso Prévio Trabalhado</t>
  </si>
  <si>
    <t>M APÓS PRORROGAÇÃO = 0.194%</t>
  </si>
  <si>
    <t xml:space="preserve">Incidência dos encargos do submódulo 2.2 sobre o Aviso Prévio Trabalhado </t>
  </si>
  <si>
    <t>Considerando que haverá o cumprimento do APT</t>
  </si>
  <si>
    <r>
      <rPr>
        <sz val="10"/>
        <rFont val="Calibri"/>
        <family val="2"/>
        <charset val="1"/>
      </rPr>
      <t xml:space="preserve">Multa do FGTS l sobre o Aviso Prévio Trabalhado </t>
    </r>
    <r>
      <rPr>
        <sz val="10"/>
        <color rgb="FFFF0000"/>
        <rFont val="Calibri"/>
        <family val="2"/>
        <charset val="1"/>
      </rPr>
      <t xml:space="preserve"> </t>
    </r>
  </si>
  <si>
    <t>TOTAL MÓDULO 3</t>
  </si>
  <si>
    <t>BASE DE CÁLCULO PARA O MÓDULO 4</t>
  </si>
  <si>
    <t>MÓDULO 2</t>
  </si>
  <si>
    <t xml:space="preserve"> MÓDULO 3</t>
  </si>
  <si>
    <t xml:space="preserve">TOTAL </t>
  </si>
  <si>
    <t>MÓDULO 4 - CUSTO DE REPOSIÇÃO DO PROFISSIONAL AUSENTE</t>
  </si>
  <si>
    <t>SUBMÓDULO 4.1 - SUBSISTUTO NAS AUSÊNCIAS LEGAIS</t>
  </si>
  <si>
    <t>4.1</t>
  </si>
  <si>
    <t>SUBSTITUTO NAS AUSÊNCIAS LEGAIS</t>
  </si>
  <si>
    <r>
      <rPr>
        <sz val="10"/>
        <rFont val="Calibri"/>
        <family val="2"/>
        <charset val="1"/>
      </rPr>
      <t xml:space="preserve">Substituto na acobertura das Férias  </t>
    </r>
    <r>
      <rPr>
        <sz val="10"/>
        <color rgb="FFFF0000"/>
        <rFont val="Calibri"/>
        <family val="2"/>
        <charset val="1"/>
      </rPr>
      <t xml:space="preserve"> </t>
    </r>
  </si>
  <si>
    <t xml:space="preserve"> Substituto na cobertura de Ausências legais</t>
  </si>
  <si>
    <t xml:space="preserve"> Substituto na cobertura de Licença Paternidade</t>
  </si>
  <si>
    <t xml:space="preserve"> Substituto na cobertura de Ausência por Acidente de trabalho</t>
  </si>
  <si>
    <t xml:space="preserve"> Substituto na cobertura de  Afastamento Maternidade </t>
  </si>
  <si>
    <t>Outros (especificar)</t>
  </si>
  <si>
    <t>TOTAL SUBMÓDULO 4.1</t>
  </si>
  <si>
    <t>SUBMÓDULO 4.2 - INTRAJORNADA</t>
  </si>
  <si>
    <t>4.2</t>
  </si>
  <si>
    <t>INTRAJORNADA</t>
  </si>
  <si>
    <t xml:space="preserve">Intervalo para repouso ou alimentação </t>
  </si>
  <si>
    <t>TOTAL SUBMÓDULO 4.2</t>
  </si>
  <si>
    <t>QUADRO-RESUMO DO MÓDULO 4 - CUSTO DE REPOSIÇÃO DO PROFISSIONAL AUSENTE</t>
  </si>
  <si>
    <t>CUSTO DE REPOSIÇÃO DO PROFISSIONAL AUSENTE</t>
  </si>
  <si>
    <t>Ausências Legais</t>
  </si>
  <si>
    <t>Intrajornada</t>
  </si>
  <si>
    <t>TOTAL MÓDULO 4</t>
  </si>
  <si>
    <t>MÓDULO 5 - INSUMOS DIVERSOS</t>
  </si>
  <si>
    <t>INSUMOS DIVERSOS</t>
  </si>
  <si>
    <t>Uniformes</t>
  </si>
  <si>
    <t>M, APL. IND.</t>
  </si>
  <si>
    <t xml:space="preserve">Materiais de Consumo Mensal </t>
  </si>
  <si>
    <t>Materiais de Consumo Anual</t>
  </si>
  <si>
    <t>Relação de Equipamentos</t>
  </si>
  <si>
    <t>Outros (EPI'S)</t>
  </si>
  <si>
    <t>TOTAL MÓDULO 5</t>
  </si>
  <si>
    <t>BASE DE CÁLCULO PARA O MÓDULO 6</t>
  </si>
  <si>
    <t>MÓDULO 4</t>
  </si>
  <si>
    <t>MÓDULO 5</t>
  </si>
  <si>
    <t xml:space="preserve">MÓDULO 6 – CUSTOS INDIRETOS, TRIBUTOS E LUCRO </t>
  </si>
  <si>
    <t xml:space="preserve">CUSTOS INDIRETOS, TRIBUTOS E LUCRO </t>
  </si>
  <si>
    <r>
      <rPr>
        <sz val="10"/>
        <rFont val="Calibri"/>
        <family val="2"/>
        <charset val="1"/>
      </rPr>
      <t xml:space="preserve">Custos Indiretos </t>
    </r>
    <r>
      <rPr>
        <sz val="10"/>
        <color rgb="FFFF0000"/>
        <rFont val="Calibri"/>
        <family val="2"/>
        <charset val="1"/>
      </rPr>
      <t>(Percentual da empresa)</t>
    </r>
  </si>
  <si>
    <r>
      <rPr>
        <sz val="10"/>
        <rFont val="Calibri"/>
        <family val="2"/>
        <charset val="1"/>
      </rPr>
      <t xml:space="preserve">Lucro </t>
    </r>
    <r>
      <rPr>
        <sz val="10"/>
        <color rgb="FFFF0000"/>
        <rFont val="Calibri"/>
        <family val="2"/>
        <charset val="1"/>
      </rPr>
      <t>(Percentual da empresa)</t>
    </r>
  </si>
  <si>
    <t>FATURAMENTO</t>
  </si>
  <si>
    <t>CÁLCULO POR DENTRO</t>
  </si>
  <si>
    <t>Tributos</t>
  </si>
  <si>
    <t>C1. Tributos Federais</t>
  </si>
  <si>
    <r>
      <rPr>
        <sz val="10"/>
        <rFont val="Calibri"/>
        <family val="2"/>
        <charset val="1"/>
      </rPr>
      <t xml:space="preserve">C1-A  (PIS)    </t>
    </r>
    <r>
      <rPr>
        <sz val="10"/>
        <color rgb="FFFF0000"/>
        <rFont val="Calibri"/>
        <family val="2"/>
        <charset val="1"/>
      </rPr>
      <t>(depende do regime de tributação) (Real ou Presumido)</t>
    </r>
  </si>
  <si>
    <r>
      <rPr>
        <sz val="10"/>
        <rFont val="Calibri"/>
        <family val="2"/>
        <charset val="1"/>
      </rPr>
      <t xml:space="preserve">C1. B  (COFINS)  </t>
    </r>
    <r>
      <rPr>
        <sz val="10"/>
        <color rgb="FFFF0000"/>
        <rFont val="Calibri"/>
        <family val="2"/>
        <charset val="1"/>
      </rPr>
      <t xml:space="preserve"> (depende do regime de tributação) (Real ou Presumido)</t>
    </r>
  </si>
  <si>
    <t>C.2 Tributos Estaduais (especificar)</t>
  </si>
  <si>
    <t xml:space="preserve">C.3 Tributos Municipais </t>
  </si>
  <si>
    <t xml:space="preserve">C3-A (ISS)  </t>
  </si>
  <si>
    <t>SOMA DOS TRIBUTOS</t>
  </si>
  <si>
    <t>TOTAL DOS CUSTOS INDIRETOS, TRIBUTOS E LUCRO</t>
  </si>
  <si>
    <t>TOTAL MÓDULO 6</t>
  </si>
  <si>
    <t xml:space="preserve">QUADRO-RESUMO DO CUSTO POR EMPREGADO </t>
  </si>
  <si>
    <t>MÃO-DE-OBRA VINCULADA À EXECUÇÃO CONTRATUAL (VALOR POR EMPREGADO)</t>
  </si>
  <si>
    <t>Módulo 1 – Composição da Remuneração</t>
  </si>
  <si>
    <t xml:space="preserve">Módulo 2 - Encargos e Benefícios Anuais, Mensais e Diários </t>
  </si>
  <si>
    <t xml:space="preserve">Módulo 3 - Provisão para Rescisão </t>
  </si>
  <si>
    <t xml:space="preserve">Módulo 4 - Custo de Reposição do Profissional Ausente </t>
  </si>
  <si>
    <t xml:space="preserve">Módulo 5 - Insumos Diversos </t>
  </si>
  <si>
    <t>SUBTOTAL (A + B + C + D + E)</t>
  </si>
  <si>
    <t>Módulo 6 – Custos indiretos, tributos e lucro</t>
  </si>
  <si>
    <t>VALOR TOTAL POR EMPREGADO</t>
  </si>
  <si>
    <t>Pró-Reitoria de Administração</t>
  </si>
  <si>
    <t>Departamento de Administração</t>
  </si>
  <si>
    <t>IFPI – CAMPUS SÃO JOÃO DO PIAUÍ</t>
  </si>
  <si>
    <t>FUNDAMENTAÇÃO LEGAL E MEMÓRIA DE CÁLCULO DA PLANILHA DE CUSTOS E FORMAÇÃO DE PREÇOS (TRABALHADOR BRAÇAL)</t>
  </si>
  <si>
    <r>
      <rPr>
        <sz val="11"/>
        <color rgb="FF000000"/>
        <rFont val="Calibri"/>
        <family val="2"/>
        <charset val="1"/>
      </rPr>
      <t xml:space="preserve">Cláusula TERCEIRA - </t>
    </r>
    <r>
      <rPr>
        <b/>
        <sz val="11"/>
        <color rgb="FF000000"/>
        <rFont val="Liberation Sans1"/>
        <charset val="1"/>
      </rPr>
      <t>Piso Salarial</t>
    </r>
    <r>
      <rPr>
        <sz val="11"/>
        <color rgb="FF000000"/>
        <rFont val="Calibri"/>
        <family val="2"/>
        <charset val="1"/>
      </rPr>
      <t xml:space="preserve"> – Como a  Convenção Coletiva de Trabalho - 2025/2025 - Registro MTE n° PI000119/2025 –  está vencida será utilizado o parâmetro do  salário mínimo nacional vigente, conforme decreto DECRETO Nº 12.797, DE 23 DE DEZEMBRO DE 2025.
Quando da apresentação da nova CCT, referente ao ano de 2026, a empresa contratada deverá, no momento oportuno, solicitar a repactuação.</t>
    </r>
  </si>
  <si>
    <t xml:space="preserve">Como a Vigência da  Convenção Coletiva de Trabalho - 2025/2025 - Registro MTE n° PI000119/2025 –  está vencida será utilizado o parâmetro do  salário mínimo nacional vigente, conforme decreto DECRETO Nº 12.797, DE 23 DE DEZEMBRO DE 2025.
</t>
  </si>
  <si>
    <t>MÓDULO 1 - COMPOSIÇÃO DA REMUNERAÇÃO</t>
  </si>
  <si>
    <t>1-A</t>
  </si>
  <si>
    <t xml:space="preserve">  CONFORME SALÁRIO MÍNIMO VIGENTE EM 01/01/2026 - R$ 1.621,00 </t>
  </si>
  <si>
    <t xml:space="preserve"> MÓDULO 2 - ENCARGOS E BENEFÍCIOS ANUAIS, MENSAIS E DIÁRIOS</t>
  </si>
  <si>
    <t>SUBMÓDULO 2.1 - DÉCIMO TERCEIRO SALÁRIO, FÉRIAS E ADICIONAL DE FÉRIAS</t>
  </si>
  <si>
    <t>2.1-A</t>
  </si>
  <si>
    <r>
      <rPr>
        <sz val="11"/>
        <color rgb="FF000000"/>
        <rFont val="Calibri"/>
        <family val="2"/>
        <charset val="1"/>
      </rPr>
      <t xml:space="preserve">Corresponde à </t>
    </r>
    <r>
      <rPr>
        <b/>
        <sz val="11"/>
        <color rgb="FF000000"/>
        <rFont val="Liberation Sans1"/>
        <charset val="1"/>
      </rPr>
      <t>gratificação natalina</t>
    </r>
    <r>
      <rPr>
        <sz val="11"/>
        <color rgb="FF000000"/>
        <rFont val="Calibri"/>
        <family val="2"/>
        <charset val="1"/>
      </rPr>
      <t xml:space="preserve">, prevista pelo Decreto nº 57155/65, que regulamenta a Lei nº 4.090 (institui o 13º Salário) e pelo inc. VIII do art. 7º da Constituição. A gratificação corresponderá a 1/12 (um doze avos) da remuneração devida em dezembro, por mês de serviço, do ano correspondente, ou seja, </t>
    </r>
    <r>
      <rPr>
        <b/>
        <sz val="11"/>
        <color rgb="FF000000"/>
        <rFont val="Liberation Sans1"/>
        <charset val="1"/>
      </rPr>
      <t>1/12 = 8,333%</t>
    </r>
    <r>
      <rPr>
        <sz val="11"/>
        <color rgb="FF000000"/>
        <rFont val="Calibri"/>
        <family val="2"/>
        <charset val="1"/>
      </rPr>
      <t xml:space="preserve">, sendo que a fração igual ou superior a 15 (quinze) dias de trabalho será havida como mês integral. Percentual do 13º (décimo terceiro) Salário deverá ser aplicado sobre o total do </t>
    </r>
    <r>
      <rPr>
        <b/>
        <sz val="11"/>
        <color rgb="FF000000"/>
        <rFont val="Liberation Sans1"/>
        <charset val="1"/>
      </rPr>
      <t>Módulo 1</t>
    </r>
    <r>
      <rPr>
        <sz val="11"/>
        <color rgb="FF000000"/>
        <rFont val="Calibri"/>
        <family val="2"/>
        <charset val="1"/>
      </rPr>
      <t>.</t>
    </r>
  </si>
  <si>
    <t>2.1-B</t>
  </si>
  <si>
    <r>
      <rPr>
        <b/>
        <sz val="11"/>
        <color rgb="FF000000"/>
        <rFont val="Liberation Sans1"/>
        <charset val="1"/>
      </rPr>
      <t>Férias e Adicional de Férias</t>
    </r>
    <r>
      <rPr>
        <sz val="11"/>
        <color rgb="FF000000"/>
        <rFont val="Calibri"/>
        <family val="2"/>
        <charset val="1"/>
      </rPr>
      <t xml:space="preserve"> - Será aplicado o percentual de </t>
    </r>
    <r>
      <rPr>
        <b/>
        <sz val="11"/>
        <color rgb="FF000000"/>
        <rFont val="Liberation Sans1"/>
        <charset val="1"/>
      </rPr>
      <t>12,10%</t>
    </r>
    <r>
      <rPr>
        <sz val="11"/>
        <color rgb="FF000000"/>
        <rFont val="Calibri"/>
        <family val="2"/>
        <charset val="1"/>
      </rPr>
      <t xml:space="preserve"> considerando o disposto na IN 05/2017 para o seguinte cálculo:</t>
    </r>
  </si>
  <si>
    <r>
      <rPr>
        <b/>
        <sz val="11"/>
        <color rgb="FF000000"/>
        <rFont val="Liberation Sans1"/>
        <charset val="1"/>
      </rPr>
      <t xml:space="preserve">Férias - </t>
    </r>
    <r>
      <rPr>
        <sz val="11"/>
        <color rgb="FF000000"/>
        <rFont val="Calibri"/>
        <family val="2"/>
        <charset val="1"/>
      </rPr>
      <t xml:space="preserve">Previsto na Constituição Federal, em seu art. 7º, inciso XVII e na CLT art. 129. A provisão para atender as despesas relativas às Férias corresponde a </t>
    </r>
    <r>
      <rPr>
        <b/>
        <sz val="11"/>
        <color rgb="FF000000"/>
        <rFont val="Liberation Sans1"/>
        <charset val="1"/>
      </rPr>
      <t>(1/11) x 100 = 9,09%</t>
    </r>
    <r>
      <rPr>
        <sz val="11"/>
        <color rgb="FF000000"/>
        <rFont val="Calibri"/>
        <family val="2"/>
        <charset val="1"/>
      </rPr>
      <t xml:space="preserve"> </t>
    </r>
    <r>
      <rPr>
        <b/>
        <sz val="11"/>
        <color rgb="FF000000"/>
        <rFont val="Liberation Sans1"/>
        <charset val="1"/>
      </rPr>
      <t>(Arredondamento de 9,075% para cumprir com o percentual apresentado no Caderno de Logística da Conta Vinculada)</t>
    </r>
    <r>
      <rPr>
        <sz val="11"/>
        <color rgb="FF000000"/>
        <rFont val="Calibri"/>
        <family val="2"/>
        <charset val="1"/>
      </rPr>
      <t>. Onde: 1 = representa o inteiro do salário; 11 = número de meses e multiplica por 100 para converter em porcentagem.</t>
    </r>
  </si>
  <si>
    <r>
      <rPr>
        <b/>
        <sz val="11"/>
        <color rgb="FF000000"/>
        <rFont val="Liberation Sans1"/>
        <charset val="1"/>
      </rPr>
      <t>Abono de Férias ou Adicional de Férias</t>
    </r>
    <r>
      <rPr>
        <sz val="11"/>
        <color rgb="FF000000"/>
        <rFont val="Calibri"/>
        <family val="2"/>
        <charset val="1"/>
      </rPr>
      <t>: Previsto na Constituição Federal, em seu art. 7º, inciso XVII, prevê que as férias sejam pagas com adicional de, pelo menos, 1/3 (um terço) da remuneração do mês. A provisão para atender as despesas relativas ao abono de férias corresponde a:</t>
    </r>
    <r>
      <rPr>
        <b/>
        <sz val="11"/>
        <color rgb="FF000000"/>
        <rFont val="Liberation Sans1"/>
        <charset val="1"/>
      </rPr>
      <t xml:space="preserve"> (1/11 x 1/3) x 100 = 3,03% (Arredondamento de 3,03% para 3,025% para cumprir com o percentual apresentado no Caderno de Logística da Conta Vinculada). </t>
    </r>
    <r>
      <rPr>
        <sz val="11"/>
        <color rgb="FF000000"/>
        <rFont val="Calibri"/>
        <family val="2"/>
        <charset val="1"/>
      </rPr>
      <t>Onde: 1 = representa o inteiro do salário; 11 = número de meses; 1/3 = terço constitucional e multiplica por 100 para converter em porcentagem.</t>
    </r>
  </si>
  <si>
    <r>
      <rPr>
        <sz val="11"/>
        <color rgb="FF000000"/>
        <rFont val="Calibri"/>
        <family val="2"/>
        <charset val="1"/>
      </rPr>
      <t xml:space="preserve">Percentual das Férias e Adicional de Férias deverá ser aplicado sobre o total do </t>
    </r>
    <r>
      <rPr>
        <b/>
        <sz val="11"/>
        <color rgb="FF000000"/>
        <rFont val="Liberation Sans1"/>
        <charset val="1"/>
      </rPr>
      <t>Módulo 1</t>
    </r>
    <r>
      <rPr>
        <sz val="11"/>
        <color rgb="FF000000"/>
        <rFont val="Calibri"/>
        <family val="2"/>
        <charset val="1"/>
      </rPr>
      <t>.</t>
    </r>
  </si>
  <si>
    <t>SUBMÓDULO 2.2 - ENCARGOS PREVIDENCIÁRIOS (GPS), FUNDO DE GARANTIA POR TEMPO DE SERVIÇOS (FGTS) E OUTRAS CONTRIBUIÇÕES</t>
  </si>
  <si>
    <t>2.2-A</t>
  </si>
  <si>
    <r>
      <rPr>
        <b/>
        <sz val="11"/>
        <color rgb="FF000000"/>
        <rFont val="Liberation Sans1"/>
        <charset val="1"/>
      </rPr>
      <t>INSS</t>
    </r>
    <r>
      <rPr>
        <sz val="11"/>
        <color rgb="FF000000"/>
        <rFont val="Calibri"/>
        <family val="2"/>
        <charset val="1"/>
      </rPr>
      <t xml:space="preserve">: Contribuição a cargo da empresa, destinada à Seguridade Social no percentual de 20% sobre o total das remunerações pagas, devidas ou creditadas a qualquer título, durante o mês, aos segurados empregados e trabalhadores avulsos que lhe prestem serviços. Previsão Legal art. 22, inciso I da Lei nº 8.212/91.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</si>
  <si>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2.2-B</t>
  </si>
  <si>
    <r>
      <rPr>
        <b/>
        <sz val="11"/>
        <color rgb="FF000000"/>
        <rFont val="Liberation Sans1"/>
        <charset val="1"/>
      </rPr>
      <t>Salário Educação</t>
    </r>
    <r>
      <rPr>
        <sz val="11"/>
        <color rgb="FF000000"/>
        <rFont val="Calibri"/>
        <family val="2"/>
        <charset val="1"/>
      </rPr>
      <t xml:space="preserve">: Percentual de 2,50% constitui a contribuição para financiamento da educação básica. Previsão Legal, art. 212 §§ 5º da CF; art. 15 da Lei nº 9.424/96; art. 3°, inciso I do Decreto n° 87.043/1982; art. 1º § 1º do Decreto nº 6.003/2006.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</si>
  <si>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2.2-C</t>
  </si>
  <si>
    <r>
      <rPr>
        <b/>
        <sz val="11"/>
        <color rgb="FF000000"/>
        <rFont val="Liberation Sans1"/>
        <charset val="1"/>
      </rPr>
      <t>SAT</t>
    </r>
    <r>
      <rPr>
        <sz val="11"/>
        <color rgb="FF000000"/>
        <rFont val="Calibri"/>
        <family val="2"/>
        <charset val="1"/>
      </rPr>
      <t xml:space="preserve">: Seguro acidente do trabalho (RAT X FAP) = RAT (3% - Atividades de Trabalhador bracal) x FAP (2% - Valor máximo, conforme Decreto nº 6.957/2009). Obs: O licitante deverá preencher o valor do seu FAP, a ser comprovado no envio de sua proposta adequada ao lance vencedor, mediante apresentação da GFIP ou outro documento apto a fazê-lo.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</si>
  <si>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2.2-D</t>
  </si>
  <si>
    <r>
      <rPr>
        <b/>
        <sz val="11"/>
        <color rgb="FF000000"/>
        <rFont val="Liberation Sans1"/>
        <charset val="1"/>
      </rPr>
      <t>SESI / SESC</t>
    </r>
    <r>
      <rPr>
        <sz val="11"/>
        <color rgb="FF000000"/>
        <rFont val="Calibri"/>
        <family val="2"/>
        <charset val="1"/>
      </rPr>
      <t xml:space="preserve">: Contribuições sociais destinadas ao Serviço Social da Indústria e ao Serviço Social do Comércio à base de 1,50%. Lei nº 8.036/1990 (Art. 30). Jurisprudência - TCU (Acórdão 1.753/2008 - Plenário). Jurisprudência - TCU (Acórdão 3.037/2009).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</si>
  <si>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2.2-E</t>
  </si>
  <si>
    <r>
      <rPr>
        <b/>
        <sz val="11"/>
        <color rgb="FF000000"/>
        <rFont val="Liberation Sans1"/>
        <charset val="1"/>
      </rPr>
      <t>SENAI / SENAC</t>
    </r>
    <r>
      <rPr>
        <sz val="11"/>
        <color rgb="FF000000"/>
        <rFont val="Calibri"/>
        <family val="2"/>
        <charset val="1"/>
      </rPr>
      <t xml:space="preserve">: Contribuição ao serviço Nacional de Aprendizagem Industrial e ao Serviço Nacional de Aprendizagem Comercial. Incidência de 1,00%. Decreto-Lei nº 2.318/86. Jurisprudência - TCU (Acórdão 3037/2009 - Plenário).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</si>
  <si>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2.2-F</t>
  </si>
  <si>
    <r>
      <rPr>
        <b/>
        <sz val="11"/>
        <color rgb="FF000000"/>
        <rFont val="Liberation Sans1"/>
        <charset val="1"/>
      </rPr>
      <t>SEBRAE</t>
    </r>
    <r>
      <rPr>
        <sz val="11"/>
        <color rgb="FF000000"/>
        <rFont val="Calibri"/>
        <family val="2"/>
        <charset val="1"/>
      </rPr>
      <t xml:space="preserve">: Serviço Brasileiro de Apóio à Pequena e Média Empresa à base de 0,60%. Lei nº 8.029, de 12 de abril de 1990 (Art. 8º). Jurisprudência - TCU (Acórdão 1442/2010 - 2ª Câmara).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</si>
  <si>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2.2-G</t>
  </si>
  <si>
    <r>
      <rPr>
        <b/>
        <sz val="11"/>
        <color rgb="FF000000"/>
        <rFont val="Liberation Sans1"/>
        <charset val="1"/>
      </rPr>
      <t>INCRA</t>
    </r>
    <r>
      <rPr>
        <sz val="11"/>
        <color rgb="FF000000"/>
        <rFont val="Calibri"/>
        <family val="2"/>
        <charset val="1"/>
      </rPr>
      <t xml:space="preserve">: Instituto Nacional de Colonização e Reforma Agrária à base de 0,20%. Decreto-Lei nº 1.146, de 31 de dezembro de 1970 (Art. 1º, inciso I). Jurisprudência - TCU (Acórdão 1753/2008 - Plenário).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</si>
  <si>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2.2-H</t>
  </si>
  <si>
    <r>
      <rPr>
        <b/>
        <sz val="11"/>
        <color rgb="FF000000"/>
        <rFont val="Liberation Sans1"/>
        <charset val="1"/>
      </rPr>
      <t>FGTS</t>
    </r>
    <r>
      <rPr>
        <sz val="11"/>
        <color rgb="FF000000"/>
        <rFont val="Calibri"/>
        <family val="2"/>
        <charset val="1"/>
      </rPr>
      <t xml:space="preserve">: Fundo de Garantia de Tempo de Serviço, garantido pela Constituição Federal, à base de 8%. Lei nº 8.036, de 11 de maio de 1990 (Art. 15). Constituição Federal de 1988 (Art. 7º, inciso III). Jurisprudência - TCU (Acórdão 1753/2008 - Plenário). Percentual a ser aplicado sobre o somatório do </t>
    </r>
    <r>
      <rPr>
        <b/>
        <sz val="11"/>
        <color rgb="FF000000"/>
        <rFont val="Liberation Sans1"/>
        <charset val="1"/>
      </rPr>
      <t>Módulo 1</t>
    </r>
    <r>
      <rPr>
        <sz val="11"/>
        <color rgb="FF000000"/>
        <rFont val="Calibri"/>
        <family val="2"/>
        <charset val="1"/>
      </rPr>
      <t xml:space="preserve"> e </t>
    </r>
    <r>
      <rPr>
        <b/>
        <sz val="11"/>
        <color rgb="FF000000"/>
        <rFont val="Liberation Sans1"/>
        <charset val="1"/>
      </rPr>
      <t>Submódulo 2.1</t>
    </r>
    <r>
      <rPr>
        <sz val="11"/>
        <color rgb="FF000000"/>
        <rFont val="Calibri"/>
        <family val="2"/>
        <charset val="1"/>
      </rPr>
      <t>.</t>
    </r>
  </si>
  <si>
    <t>SUBMÓDULO 2.3 - BENEFÍCIOS MENSAIS E DIÁRIOS (PARA A PRESENTE CONTRATAÇÃO NÃO HÁ PREVISÃO DE AUXÍLIO TRANSPORTE DEVIDO AO SERVIÇO NÃO SER REGULAMENTADO NO MUNICÍPIO)</t>
  </si>
  <si>
    <t>2.3-A</t>
  </si>
  <si>
    <r>
      <rPr>
        <b/>
        <sz val="11"/>
        <color rgb="FF000000"/>
        <rFont val="Calibri"/>
        <family val="2"/>
        <charset val="1"/>
      </rPr>
      <t>Auxílio Transporte</t>
    </r>
    <r>
      <rPr>
        <sz val="11"/>
        <color rgb="FF000000"/>
        <rFont val="Calibri"/>
        <family val="2"/>
        <charset val="1"/>
      </rPr>
      <t xml:space="preserve"> - Cláusula Décima- Vale Transporte - Convenção Coletiva de Trabalho - 2025/2025 - Registro MTE n° </t>
    </r>
    <r>
      <rPr>
        <b/>
        <sz val="11"/>
        <color rgb="FF000000"/>
        <rFont val="Calibri"/>
        <family val="2"/>
        <charset val="1"/>
      </rPr>
      <t>PI000119/2025</t>
    </r>
    <r>
      <rPr>
        <sz val="11"/>
        <color rgb="FF000000"/>
        <rFont val="Calibri"/>
        <family val="2"/>
        <charset val="1"/>
      </rPr>
      <t xml:space="preserve">- </t>
    </r>
    <r>
      <rPr>
        <b/>
        <sz val="11"/>
        <color rgb="FF000000"/>
        <rFont val="Liberation Sans1"/>
        <charset val="1"/>
      </rPr>
      <t>(NÃO CABÍVEL PARA A PRESENTE CONTRATAÇÃO).</t>
    </r>
  </si>
  <si>
    <t>0,00 = Valor da Tarifa de acordo com o Decreto Municipal.</t>
  </si>
  <si>
    <t>02 passagens = Corresponde o número de deslocamento diários do trabalhador.</t>
  </si>
  <si>
    <t>26 dias = Para efeito de quantitativo do Vale-Transporte, considera-se a média dos dias efetivamente trabalhados, calculados durante 12 meses do contrato, o qual corresponde a 26 (vinte e seis) dias, observando para tal, o trabalha realizado de segunda-feira a sábado.</t>
  </si>
  <si>
    <t>6% do Salário Base = Parcela suportada pelo beneficiário conforme Artigo 114, inciso I, Decreto 10.854/21.</t>
  </si>
  <si>
    <t>Fundamentação Legal: Decreto 10.854/21, Lei 7418/85 (Vale-Transporte), e também deverá haver regulamentação do Transporte Público e da respectiva tarifa no município.</t>
  </si>
  <si>
    <t>2.3-B</t>
  </si>
  <si>
    <r>
      <rPr>
        <b/>
        <sz val="11"/>
        <color rgb="FF000000"/>
        <rFont val="Calibri"/>
        <family val="2"/>
        <charset val="1"/>
      </rPr>
      <t>Auxílio Refeição/Alimentação</t>
    </r>
    <r>
      <rPr>
        <sz val="11"/>
        <color rgb="FF000000"/>
        <rFont val="Calibri"/>
        <family val="2"/>
        <charset val="1"/>
      </rPr>
      <t xml:space="preserve">: Cláusula nona- Vale Alimentação - Convenção Coletiva de Trabalho - 2025/2025 - Registro MTE n° </t>
    </r>
    <r>
      <rPr>
        <b/>
        <sz val="11"/>
        <color rgb="FF000000"/>
        <rFont val="Calibri"/>
        <family val="2"/>
        <charset val="1"/>
      </rPr>
      <t>PI000119/2025</t>
    </r>
    <r>
      <rPr>
        <sz val="11"/>
        <color rgb="FF000000"/>
        <rFont val="Calibri"/>
        <family val="2"/>
        <charset val="1"/>
      </rPr>
      <t xml:space="preserve">. </t>
    </r>
    <r>
      <rPr>
        <b/>
        <sz val="11"/>
        <color rgb="FF000000"/>
        <rFont val="Calibri"/>
        <family val="2"/>
        <charset val="1"/>
      </rPr>
      <t>Só poderá ser deduzido, do valor do auxílio alimentação, a porcentagem a que se refere o Inciso III do artigo 143 da PORTARIA N.º 672, DE 08 DE NOVEMBRO DE 2021, haja visto que o referido desconto só é praticado durante a execução do contrato e preenchidos os requisitos, da contrapartida ao trabalhador, constante no parágrafo único do artigo 140 da mesma portaria.</t>
    </r>
    <r>
      <rPr>
        <sz val="11"/>
        <color rgb="FF000000"/>
        <rFont val="Calibri"/>
        <family val="2"/>
        <charset val="1"/>
      </rPr>
      <t>Quando da apresentação da nova CCT, referente ao ano de 2026, a empresa contratada deverá, no momento oportuno, solicitar a repactuação.</t>
    </r>
  </si>
  <si>
    <t>2.3-C</t>
  </si>
  <si>
    <r>
      <rPr>
        <b/>
        <sz val="11"/>
        <color rgb="FF000000"/>
        <rFont val="Calibri"/>
        <family val="2"/>
        <charset val="1"/>
      </rPr>
      <t>Assistência Médica e Familiar</t>
    </r>
    <r>
      <rPr>
        <sz val="11"/>
        <color rgb="FF000000"/>
        <rFont val="Calibri"/>
        <family val="2"/>
        <charset val="1"/>
      </rPr>
      <t xml:space="preserve">: Cláusula Décima terceira - Convenção Coletiva de Trabalho -2025/2025 - Registro MTE n° </t>
    </r>
    <r>
      <rPr>
        <b/>
        <sz val="11"/>
        <color rgb="FF000000"/>
        <rFont val="Calibri"/>
        <family val="2"/>
        <charset val="1"/>
      </rPr>
      <t>PI000119/2025</t>
    </r>
    <r>
      <rPr>
        <sz val="11"/>
        <color rgb="FF000000"/>
        <rFont val="Calibri"/>
        <family val="2"/>
        <charset val="1"/>
      </rPr>
      <t>. O valor de referência poderá ser a média das contratações anteriores, o qual deverá ser demonstrado em uma planilha complementar.</t>
    </r>
  </si>
  <si>
    <t>2.3-D</t>
  </si>
  <si>
    <t xml:space="preserve">Seguro de Vida: Cláusula Décima quarta - Seguro - Convenção Coletiva de Trabalho - 2025/2025- Registro MTE n° PI000119/2025. . O valor de referência poderá ser pesquisa de preços com base na legislação vigente ou a média das contratações anteriores, o qual deverá ser demonstrado em uma planilha complementar.
</t>
  </si>
  <si>
    <t>3-A</t>
  </si>
  <si>
    <r>
      <rPr>
        <b/>
        <sz val="11"/>
        <color rgb="FF000000"/>
        <rFont val="Liberation Sans1"/>
        <charset val="1"/>
      </rPr>
      <t>Aviso Prévio Indenizado</t>
    </r>
    <r>
      <rPr>
        <sz val="11"/>
        <color rgb="FF000000"/>
        <rFont val="Calibri"/>
        <family val="2"/>
        <charset val="1"/>
      </rPr>
      <t xml:space="preserve"> - Fórmula: </t>
    </r>
    <r>
      <rPr>
        <b/>
        <sz val="11"/>
        <color rgb="FF000000"/>
        <rFont val="Liberation Sans1"/>
        <charset val="1"/>
      </rPr>
      <t>((1/12)*0,05)</t>
    </r>
    <r>
      <rPr>
        <sz val="11"/>
        <color rgb="FF000000"/>
        <rFont val="Calibri"/>
        <family val="2"/>
        <charset val="1"/>
      </rPr>
      <t xml:space="preserve"> = 0,417% ou 0,00417 (Incide sobre o Módulo I - Composição da Remuneração). Onde:</t>
    </r>
  </si>
  <si>
    <t>1 = O Aviso Prévio Indenizado correspondente ao pagamento integral da remuneração, com desligamento imediato do empregado.</t>
  </si>
  <si>
    <t>12 = Representa o rateio da remuneração em 12 meses.</t>
  </si>
  <si>
    <r>
      <rPr>
        <sz val="11"/>
        <color rgb="FF000000"/>
        <rFont val="Calibri"/>
        <family val="2"/>
        <charset val="1"/>
      </rPr>
      <t xml:space="preserve">5% ou 0,05 = Percentual estatístico arbitrado de empregados que poderão ser demitidos com Aviso Prévio Indenizado. (Fonte: </t>
    </r>
    <r>
      <rPr>
        <b/>
        <sz val="11"/>
        <color rgb="FF000000"/>
        <rFont val="Liberation Sans1"/>
        <charset val="1"/>
      </rPr>
      <t>MANUAL DE PREENCHIMENTO DO MODELO DE PLANILHAS DE CUSTOS E DE FORMAÇÃO DE PREÇOS DO STJ</t>
    </r>
    <r>
      <rPr>
        <sz val="11"/>
        <color rgb="FF000000"/>
        <rFont val="Calibri"/>
        <family val="2"/>
        <charset val="1"/>
      </rPr>
      <t>).</t>
    </r>
  </si>
  <si>
    <t>0,417% ou 0,00417 = Percentual a ser aplicado sobre a remuneração.</t>
  </si>
  <si>
    <t>Fundamentação Legal: CF/1988 (art. 7º, inciso XXI). CLT (art. 477, art. 487 a 491).</t>
  </si>
  <si>
    <t>3-B</t>
  </si>
  <si>
    <r>
      <rPr>
        <b/>
        <sz val="11"/>
        <color rgb="FF000000"/>
        <rFont val="Liberation Sans1"/>
        <charset val="1"/>
      </rPr>
      <t>Incidência do FGTS sobre Aviso Prévio Indenizado</t>
    </r>
    <r>
      <rPr>
        <sz val="11"/>
        <color rgb="FF000000"/>
        <rFont val="Calibri"/>
        <family val="2"/>
        <charset val="1"/>
      </rPr>
      <t>: Conhecido o valor do Aviso Prévio Indenizado, aplicar 8% sobre o mesmo.</t>
    </r>
  </si>
  <si>
    <t>Fundamentação Legal: Jurisprudência - TCU (Acórdão 2.217/2010 - Plenário).</t>
  </si>
  <si>
    <t>3-C</t>
  </si>
  <si>
    <r>
      <rPr>
        <b/>
        <sz val="11"/>
        <color rgb="FF000000"/>
        <rFont val="Liberation Sans1"/>
        <charset val="1"/>
      </rPr>
      <t>Multa do FGTS e sobre o Aviso Prévio Indenizado</t>
    </r>
    <r>
      <rPr>
        <sz val="11"/>
        <color rgb="FF000000"/>
        <rFont val="Calibri"/>
        <family val="2"/>
        <charset val="1"/>
      </rPr>
      <t xml:space="preserve"> - 2% - Anexo XII da IN 5/2017 e Lei nº 13.932 que extinguiu, no art. 12, a Contribuição Social de 10% sobre o FGTS: Para os órgãos que trabalham com Conta Vinculada, a soma das multas do FGTS (itens C + F) deve ser igual a 4% (Incide sobre o Módulo I - Composição da Remuneração).</t>
    </r>
  </si>
  <si>
    <t>Fundamentação Legal: Lei nº 8.036, de 11 de maio de 1990 (Art. 18, § 1º) com redação dada pela Lei nº 9.491, de 9 de setembro de 1997.</t>
  </si>
  <si>
    <t>3-D</t>
  </si>
  <si>
    <r>
      <rPr>
        <b/>
        <sz val="11"/>
        <color rgb="FF000000"/>
        <rFont val="Liberation Sans1"/>
        <charset val="1"/>
      </rPr>
      <t>Aviso Prévio Trabalhado</t>
    </r>
    <r>
      <rPr>
        <sz val="11"/>
        <color rgb="FF000000"/>
        <rFont val="Calibri"/>
        <family val="2"/>
        <charset val="1"/>
      </rPr>
      <t xml:space="preserve"> - Fórmula: </t>
    </r>
    <r>
      <rPr>
        <b/>
        <sz val="11"/>
        <color rgb="FF000000"/>
        <rFont val="Liberation Sans1"/>
        <charset val="1"/>
      </rPr>
      <t>((7/30)/12)*1</t>
    </r>
    <r>
      <rPr>
        <sz val="11"/>
        <color rgb="FF000000"/>
        <rFont val="Calibri"/>
        <family val="2"/>
        <charset val="1"/>
      </rPr>
      <t xml:space="preserve"> = 1,944% ou 0,01944 (Incide sobre o Módulo I - Composição da Remuneração). Onde:</t>
    </r>
  </si>
  <si>
    <t>7 = Dias corridos de folga a que o empregado tem direito (Parágrafo único da art. 488 da CLT).</t>
  </si>
  <si>
    <t>30 = Corresponde ao rateio mensal do Aviso Prévio Trabalhado.</t>
  </si>
  <si>
    <t>12 = Quantidade de meses no ano.</t>
  </si>
  <si>
    <r>
      <rPr>
        <sz val="11"/>
        <color rgb="FF000000"/>
        <rFont val="Calibri"/>
        <family val="2"/>
        <charset val="1"/>
      </rPr>
      <t xml:space="preserve">100% ou 1 = Percentual estatístico arbitrado de empregados que poderão ser demitidos com Aviso Prévio Trabalhado. (Fonte: </t>
    </r>
    <r>
      <rPr>
        <b/>
        <sz val="11"/>
        <color rgb="FF000000"/>
        <rFont val="Liberation Sans1"/>
        <charset val="1"/>
      </rPr>
      <t>MANUAL DE PREENCHIMENTO DO MODELO DE PLANILHAS DE CUSTOS E DE FORMAÇÃO DE PREÇOS DO STJ</t>
    </r>
    <r>
      <rPr>
        <sz val="11"/>
        <color rgb="FF000000"/>
        <rFont val="Calibri"/>
        <family val="2"/>
        <charset val="1"/>
      </rPr>
      <t>).</t>
    </r>
  </si>
  <si>
    <t>1,944% ou 0,01944 = Percentual a ser aplicado sobre a remuneração.</t>
  </si>
  <si>
    <t xml:space="preserve">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t>
  </si>
  <si>
    <t xml:space="preserve">Aviso prévio trabalhado: percentual máximo de 1,94% no primeiro ano de vigência contratual e, em caso de prorrogação, percentual máximo de 0,194% por ano adicional, a ser incluído por ocasião da formalização do termo aditivo, conforme a Lei nº 12.506/2011 (Boletim de Jurisprudência nº 176/2017). </t>
  </si>
  <si>
    <t>Fundamentação Legal: Jurisprudência - CF/1988 (art. 7º, inciso XXI). CLT (art. 477, art. 487 a 491). TCU (Acórdão 3.006/2010 - Plenário). TCU (Acórdão 1186/2017 - Plenário).</t>
  </si>
  <si>
    <t>3-E</t>
  </si>
  <si>
    <r>
      <rPr>
        <b/>
        <sz val="11"/>
        <color rgb="FF000000"/>
        <rFont val="Calibri"/>
        <family val="2"/>
        <charset val="1"/>
      </rPr>
      <t>Incidência de GPS, FGTS e outras contribuições sobre o Aviso Prévio Trabalhado</t>
    </r>
    <r>
      <rPr>
        <sz val="11"/>
        <color rgb="FF000000"/>
        <rFont val="Liberation Sans1"/>
        <charset val="1"/>
      </rPr>
      <t>: Conhecido o valor do Aviso Prévio Trabalhado, aplicar o percentual total do submódulo 2.2 sobre o mesmo.</t>
    </r>
  </si>
  <si>
    <t>Fundamentação Legal: IN SEGES/MPDG nº 5/2017 (Anexo VII-D).</t>
  </si>
  <si>
    <t>3-F</t>
  </si>
  <si>
    <r>
      <rPr>
        <b/>
        <sz val="11"/>
        <color rgb="FF000000"/>
        <rFont val="Liberation Sans1"/>
        <charset val="1"/>
      </rPr>
      <t>Multa do FGTS e sobre o Aviso Prévio Trabalhado</t>
    </r>
    <r>
      <rPr>
        <sz val="11"/>
        <color rgb="FF000000"/>
        <rFont val="Calibri"/>
        <family val="2"/>
        <charset val="1"/>
      </rPr>
      <t xml:space="preserve"> - 2% - Anexo XII da IN 5/2017 e Lei nº 13.932 que extinguiu, no art. 12, a Contribuição Social de 10% sobre o FGTS: Para os órgãos que trabalham com Conta Vinculada, a soma das multas do FGTS (itens C + F) deve ser igual a 4% (Incide sobre o Módulo I - Composição da Remuneração).</t>
    </r>
  </si>
  <si>
    <t>SUBMÓDULO 4.1 - SUBSTITUTOS NAS AUSÊNCIAS LEGAIS</t>
  </si>
  <si>
    <t>4.1-A</t>
  </si>
  <si>
    <r>
      <rPr>
        <b/>
        <sz val="11"/>
        <color rgb="FF000000"/>
        <rFont val="Liberation Sans1"/>
        <charset val="1"/>
      </rPr>
      <t>Substituto na cobertura de Férias</t>
    </r>
    <r>
      <rPr>
        <sz val="11"/>
        <color rgb="FF000000"/>
        <rFont val="Calibri"/>
        <family val="2"/>
        <charset val="1"/>
      </rPr>
      <t xml:space="preserve"> - Fórmula: </t>
    </r>
    <r>
      <rPr>
        <b/>
        <sz val="11"/>
        <color rgb="FF000000"/>
        <rFont val="Liberation Sans1"/>
        <charset val="1"/>
      </rPr>
      <t>((</t>
    </r>
    <r>
      <rPr>
        <b/>
        <sz val="11"/>
        <color rgb="FF3399FF"/>
        <rFont val="Liberation Sans1"/>
        <charset val="1"/>
      </rPr>
      <t>1/12</t>
    </r>
    <r>
      <rPr>
        <b/>
        <sz val="11"/>
        <color rgb="FF000000"/>
        <rFont val="Liberation Sans1"/>
        <charset val="1"/>
      </rPr>
      <t>)+(</t>
    </r>
    <r>
      <rPr>
        <b/>
        <sz val="11"/>
        <color rgb="FF00CC00"/>
        <rFont val="Liberation Sans1"/>
        <charset val="1"/>
      </rPr>
      <t>1/12</t>
    </r>
    <r>
      <rPr>
        <b/>
        <sz val="11"/>
        <color rgb="FF000000"/>
        <rFont val="Liberation Sans1"/>
        <charset val="1"/>
      </rPr>
      <t>)+(</t>
    </r>
    <r>
      <rPr>
        <b/>
        <sz val="11"/>
        <color rgb="FFCC6600"/>
        <rFont val="Liberation Sans1"/>
        <charset val="1"/>
      </rPr>
      <t>1/3/12</t>
    </r>
    <r>
      <rPr>
        <b/>
        <sz val="11"/>
        <color rgb="FF000000"/>
        <rFont val="Liberation Sans1"/>
        <charset val="1"/>
      </rPr>
      <t>))/12</t>
    </r>
    <r>
      <rPr>
        <sz val="11"/>
        <color rgb="FF000000"/>
        <rFont val="Calibri"/>
        <family val="2"/>
        <charset val="1"/>
      </rPr>
      <t>. Onde:</t>
    </r>
  </si>
  <si>
    <r>
      <rPr>
        <sz val="11"/>
        <color rgb="FF3399FF"/>
        <rFont val="Liberation Sans1"/>
        <charset val="1"/>
      </rPr>
      <t>1/12</t>
    </r>
    <r>
      <rPr>
        <sz val="11"/>
        <color rgb="FF000000"/>
        <rFont val="Calibri"/>
        <family val="2"/>
        <charset val="1"/>
      </rPr>
      <t xml:space="preserve"> = Representa o rateio de uma remuneração ao longo de 12 meses para o provisionamento do 13º salário.</t>
    </r>
  </si>
  <si>
    <r>
      <rPr>
        <sz val="11"/>
        <color rgb="FF00CC00"/>
        <rFont val="Liberation Sans1"/>
        <charset val="1"/>
      </rPr>
      <t>1/12</t>
    </r>
    <r>
      <rPr>
        <sz val="11"/>
        <color rgb="FF000000"/>
        <rFont val="Calibri"/>
        <family val="2"/>
        <charset val="1"/>
      </rPr>
      <t xml:space="preserve"> = Representa o rateio de uma remuneração ao longo de 12 meses para o provisionamento das Férias.</t>
    </r>
  </si>
  <si>
    <r>
      <rPr>
        <sz val="11"/>
        <color rgb="FFCC6600"/>
        <rFont val="Liberation Sans1"/>
        <charset val="1"/>
      </rPr>
      <t>1/3/12</t>
    </r>
    <r>
      <rPr>
        <sz val="11"/>
        <color rgb="FF000000"/>
        <rFont val="Calibri"/>
        <family val="2"/>
        <charset val="1"/>
      </rPr>
      <t xml:space="preserve"> = Representa o rateio do terço constitucional ao longo de 12 meses para o provisionamento do Adicional de Férias.</t>
    </r>
  </si>
  <si>
    <t>/12 = Impácto diluído ao longo de 12 meses.</t>
  </si>
  <si>
    <r>
      <rPr>
        <sz val="11"/>
        <color rgb="FF000000"/>
        <rFont val="Calibri"/>
        <family val="2"/>
        <charset val="1"/>
      </rPr>
      <t>1,62% ou 0,0162 = Percentual a ser aplicado sobre o somatório dos</t>
    </r>
    <r>
      <rPr>
        <b/>
        <sz val="11"/>
        <color rgb="FF000000"/>
        <rFont val="Liberation Sans1"/>
        <charset val="1"/>
      </rPr>
      <t xml:space="preserve"> Módulos 1, 2 e 3, excluindo o Vale Alimentação e Vale Transporte do Submódulo 2.3.</t>
    </r>
  </si>
  <si>
    <t>4.1-B</t>
  </si>
  <si>
    <r>
      <rPr>
        <b/>
        <sz val="11"/>
        <color rgb="FF000000"/>
        <rFont val="Calibri"/>
        <family val="2"/>
        <charset val="1"/>
      </rPr>
      <t>Substituto na cobertura de Ausências legais</t>
    </r>
    <r>
      <rPr>
        <sz val="11"/>
        <color rgb="FF000000"/>
        <rFont val="Liberation Sans1"/>
        <charset val="1"/>
      </rPr>
      <t xml:space="preserve"> - Fórmula: </t>
    </r>
    <r>
      <rPr>
        <b/>
        <sz val="11"/>
        <color rgb="FF000000"/>
        <rFont val="Calibri"/>
        <family val="2"/>
        <charset val="1"/>
      </rPr>
      <t>((2/30)/12)</t>
    </r>
    <r>
      <rPr>
        <sz val="11"/>
        <color rgb="FF000000"/>
        <rFont val="Liberation Sans1"/>
        <charset val="1"/>
      </rPr>
      <t xml:space="preserve"> = 0,556% ou 0,00556. Onde:</t>
    </r>
  </si>
  <si>
    <t>2 = Dias de faltas por ano estimadas de acordo com dados estatístico do IBGE.</t>
  </si>
  <si>
    <t>/30 = Impacto sobre o mês.</t>
  </si>
  <si>
    <t>/12 = Impacto diluído ao longo de 12 meses.</t>
  </si>
  <si>
    <r>
      <rPr>
        <sz val="11"/>
        <color rgb="FF000000"/>
        <rFont val="Calibri"/>
        <family val="2"/>
        <charset val="1"/>
      </rPr>
      <t xml:space="preserve">0,556% ou 0,00556 = Percentual a ser aplicado sobre o somatório dos </t>
    </r>
    <r>
      <rPr>
        <b/>
        <sz val="11"/>
        <color rgb="FF000000"/>
        <rFont val="Liberation Sans1"/>
        <charset val="1"/>
      </rPr>
      <t>Módulos 1</t>
    </r>
    <r>
      <rPr>
        <sz val="11"/>
        <color rgb="FF000000"/>
        <rFont val="Calibri"/>
        <family val="2"/>
        <charset val="1"/>
      </rPr>
      <t xml:space="preserve">, </t>
    </r>
    <r>
      <rPr>
        <b/>
        <sz val="11"/>
        <color rgb="FF000000"/>
        <rFont val="Liberation Sans1"/>
        <charset val="1"/>
      </rPr>
      <t>2</t>
    </r>
    <r>
      <rPr>
        <sz val="11"/>
        <color rgb="FF000000"/>
        <rFont val="Calibri"/>
        <family val="2"/>
        <charset val="1"/>
      </rPr>
      <t xml:space="preserve"> e </t>
    </r>
    <r>
      <rPr>
        <b/>
        <sz val="11"/>
        <color rgb="FF000000"/>
        <rFont val="Liberation Sans1"/>
        <charset val="1"/>
      </rPr>
      <t>3</t>
    </r>
    <r>
      <rPr>
        <sz val="11"/>
        <color rgb="FF000000"/>
        <rFont val="Calibri"/>
        <family val="2"/>
        <charset val="1"/>
      </rPr>
      <t>.</t>
    </r>
  </si>
  <si>
    <t>4.1-C</t>
  </si>
  <si>
    <r>
      <rPr>
        <b/>
        <sz val="11"/>
        <color rgb="FF000000"/>
        <rFont val="Calibri"/>
        <family val="2"/>
        <charset val="1"/>
      </rPr>
      <t>Substituto na cobertura de Licença Paternidade</t>
    </r>
    <r>
      <rPr>
        <sz val="11"/>
        <color rgb="FF000000"/>
        <rFont val="Liberation Sans1"/>
        <charset val="1"/>
      </rPr>
      <t xml:space="preserve"> - Fórmula: </t>
    </r>
    <r>
      <rPr>
        <b/>
        <sz val="11"/>
        <color rgb="FF000000"/>
        <rFont val="Calibri"/>
        <family val="2"/>
        <charset val="1"/>
      </rPr>
      <t>((5/30)/12)*0,02</t>
    </r>
    <r>
      <rPr>
        <sz val="11"/>
        <color rgb="FF000000"/>
        <rFont val="Liberation Sans1"/>
        <charset val="1"/>
      </rPr>
      <t xml:space="preserve"> = 0,028% ou 0,00028. Onde:</t>
    </r>
  </si>
  <si>
    <t>5 = Dias de ausência, previsto no art. 7º, inciso XIX da CF, combinado com o art. 10, § 1º dos Atos das Disposições Constitucionais Transitórias - ADCT, onde concede ao empregado o direito de ausentar-se por cinco dias quando do nascimento de filho.</t>
  </si>
  <si>
    <t>2% ou 0,02 = Percentual estimado por ano de trabalhadores que são pais, de acordo com dados estatísticos do IBGE.</t>
  </si>
  <si>
    <r>
      <rPr>
        <sz val="11"/>
        <color rgb="FF000000"/>
        <rFont val="Calibri"/>
        <family val="2"/>
        <charset val="1"/>
      </rPr>
      <t xml:space="preserve">0,028% ou 0,00028 = Percentual a ser aplicado sobre o somatório dos </t>
    </r>
    <r>
      <rPr>
        <b/>
        <sz val="11"/>
        <color rgb="FF000000"/>
        <rFont val="Liberation Sans1"/>
        <charset val="1"/>
      </rPr>
      <t>Módulos 1</t>
    </r>
    <r>
      <rPr>
        <sz val="11"/>
        <color rgb="FF000000"/>
        <rFont val="Calibri"/>
        <family val="2"/>
        <charset val="1"/>
      </rPr>
      <t xml:space="preserve">, </t>
    </r>
    <r>
      <rPr>
        <b/>
        <sz val="11"/>
        <color rgb="FF000000"/>
        <rFont val="Liberation Sans1"/>
        <charset val="1"/>
      </rPr>
      <t>2</t>
    </r>
    <r>
      <rPr>
        <sz val="11"/>
        <color rgb="FF000000"/>
        <rFont val="Calibri"/>
        <family val="2"/>
        <charset val="1"/>
      </rPr>
      <t xml:space="preserve"> e </t>
    </r>
    <r>
      <rPr>
        <b/>
        <sz val="11"/>
        <color rgb="FF000000"/>
        <rFont val="Liberation Sans1"/>
        <charset val="1"/>
      </rPr>
      <t>3</t>
    </r>
    <r>
      <rPr>
        <sz val="11"/>
        <color rgb="FF000000"/>
        <rFont val="Calibri"/>
        <family val="2"/>
        <charset val="1"/>
      </rPr>
      <t>.</t>
    </r>
  </si>
  <si>
    <t>4.1-D</t>
  </si>
  <si>
    <r>
      <rPr>
        <b/>
        <sz val="11"/>
        <color rgb="FF000000"/>
        <rFont val="Calibri"/>
        <family val="2"/>
        <charset val="1"/>
      </rPr>
      <t>Substituto na cobertura de Ausência por Acidente de trabalho</t>
    </r>
    <r>
      <rPr>
        <sz val="11"/>
        <color rgb="FF000000"/>
        <rFont val="Liberation Sans1"/>
        <charset val="1"/>
      </rPr>
      <t xml:space="preserve"> - Fórmula: </t>
    </r>
    <r>
      <rPr>
        <b/>
        <sz val="11"/>
        <color rgb="FF000000"/>
        <rFont val="Calibri"/>
        <family val="2"/>
        <charset val="1"/>
      </rPr>
      <t>((15/30)/12)*0,08</t>
    </r>
    <r>
      <rPr>
        <sz val="11"/>
        <color rgb="FF000000"/>
        <rFont val="Liberation Sans1"/>
        <charset val="1"/>
      </rPr>
      <t xml:space="preserve"> = 0,333% ou 0,00333. Onde:</t>
    </r>
  </si>
  <si>
    <t>15 = Dias de ausência cobertos pelo empregador, após 15 dias, INSS. A lei 8.213/91 (dispõem sobre os Planos de Benefícios da Previdência) em seu art. 60, § 3º obriga o empregador a assumir o ônus financeiro pelo prazo de 15 dias, no caso de acidente de trabalho previsto no art. 131 da CLT.</t>
  </si>
  <si>
    <t>8% ou 0,08 = Segundo o IBGE, cerca de 8% dos empregados (nível nacional) sofrem acidente durante o ano.</t>
  </si>
  <si>
    <r>
      <rPr>
        <sz val="11"/>
        <color rgb="FF000000"/>
        <rFont val="Calibri"/>
        <family val="2"/>
        <charset val="1"/>
      </rPr>
      <t xml:space="preserve">0,333% ou 0,00333 = Percentual a ser aplicado sobre o somatório dos </t>
    </r>
    <r>
      <rPr>
        <b/>
        <sz val="11"/>
        <color rgb="FF000000"/>
        <rFont val="Liberation Sans1"/>
        <charset val="1"/>
      </rPr>
      <t>Módulos 1</t>
    </r>
    <r>
      <rPr>
        <sz val="11"/>
        <color rgb="FF000000"/>
        <rFont val="Calibri"/>
        <family val="2"/>
        <charset val="1"/>
      </rPr>
      <t xml:space="preserve">, </t>
    </r>
    <r>
      <rPr>
        <b/>
        <sz val="11"/>
        <color rgb="FF000000"/>
        <rFont val="Liberation Sans1"/>
        <charset val="1"/>
      </rPr>
      <t>2</t>
    </r>
    <r>
      <rPr>
        <sz val="11"/>
        <color rgb="FF000000"/>
        <rFont val="Calibri"/>
        <family val="2"/>
        <charset val="1"/>
      </rPr>
      <t xml:space="preserve"> e </t>
    </r>
    <r>
      <rPr>
        <b/>
        <sz val="11"/>
        <color rgb="FF000000"/>
        <rFont val="Liberation Sans1"/>
        <charset val="1"/>
      </rPr>
      <t>3</t>
    </r>
    <r>
      <rPr>
        <sz val="11"/>
        <color rgb="FF000000"/>
        <rFont val="Calibri"/>
        <family val="2"/>
        <charset val="1"/>
      </rPr>
      <t>.</t>
    </r>
  </si>
  <si>
    <t>4.1-E</t>
  </si>
  <si>
    <r>
      <rPr>
        <b/>
        <sz val="11"/>
        <color rgb="FF000000"/>
        <rFont val="Calibri"/>
        <family val="2"/>
        <charset val="1"/>
      </rPr>
      <t>Substituto na cobertura de Afastamento Maternidade</t>
    </r>
    <r>
      <rPr>
        <sz val="11"/>
        <color rgb="FF000000"/>
        <rFont val="Liberation Sans1"/>
        <charset val="1"/>
      </rPr>
      <t xml:space="preserve"> - Fórmula: </t>
    </r>
    <r>
      <rPr>
        <b/>
        <sz val="11"/>
        <color rgb="FF000000"/>
        <rFont val="Calibri"/>
        <family val="2"/>
        <charset val="1"/>
      </rPr>
      <t>((1+1/3)/12)*0,02*((4/12))</t>
    </r>
    <r>
      <rPr>
        <sz val="11"/>
        <color rgb="FF000000"/>
        <rFont val="Liberation Sans1"/>
        <charset val="1"/>
      </rPr>
      <t xml:space="preserve"> = 0,074% ou 0,00074. Onde:</t>
    </r>
  </si>
  <si>
    <t>((1+1/3)/12) = Equivale ao provisionamento do custo relativo às férias + terço constitucional do empregado substituto, proporcionais aos 120 dias de afastamento da empregada em licença maternidade.</t>
  </si>
  <si>
    <t>2% ou 0,02 = Percentual estimado da ocorrência da licença maternidade ao ano, de acordo com dados estatísticos do IBGE.</t>
  </si>
  <si>
    <t>4/12 = 4 meses de licença maternidade por ano.</t>
  </si>
  <si>
    <r>
      <rPr>
        <sz val="11"/>
        <color rgb="FF000000"/>
        <rFont val="Calibri"/>
        <family val="2"/>
        <charset val="1"/>
      </rPr>
      <t xml:space="preserve">0,074% ou 0,00074 = Percentual a ser aplicado sobre o somatório dos </t>
    </r>
    <r>
      <rPr>
        <b/>
        <sz val="11"/>
        <color rgb="FF000000"/>
        <rFont val="Liberation Sans1"/>
        <charset val="1"/>
      </rPr>
      <t>Módulos 1</t>
    </r>
    <r>
      <rPr>
        <sz val="11"/>
        <color rgb="FF000000"/>
        <rFont val="Calibri"/>
        <family val="2"/>
        <charset val="1"/>
      </rPr>
      <t xml:space="preserve">, </t>
    </r>
    <r>
      <rPr>
        <b/>
        <sz val="11"/>
        <color rgb="FF000000"/>
        <rFont val="Liberation Sans1"/>
        <charset val="1"/>
      </rPr>
      <t>2</t>
    </r>
    <r>
      <rPr>
        <sz val="11"/>
        <color rgb="FF000000"/>
        <rFont val="Calibri"/>
        <family val="2"/>
        <charset val="1"/>
      </rPr>
      <t xml:space="preserve"> e </t>
    </r>
    <r>
      <rPr>
        <b/>
        <sz val="11"/>
        <color rgb="FF000000"/>
        <rFont val="Liberation Sans1"/>
        <charset val="1"/>
      </rPr>
      <t>3</t>
    </r>
    <r>
      <rPr>
        <sz val="11"/>
        <color rgb="FF000000"/>
        <rFont val="Calibri"/>
        <family val="2"/>
        <charset val="1"/>
      </rPr>
      <t>.</t>
    </r>
  </si>
  <si>
    <t>5-A</t>
  </si>
  <si>
    <r>
      <rPr>
        <b/>
        <sz val="11"/>
        <color rgb="FF000000"/>
        <rFont val="Calibri"/>
        <family val="2"/>
        <charset val="1"/>
      </rPr>
      <t xml:space="preserve">Uniformes: </t>
    </r>
    <r>
      <rPr>
        <sz val="11"/>
        <color rgb="FF000000"/>
        <rFont val="Liberation Sans1"/>
        <charset val="1"/>
      </rPr>
      <t>A descrição será de acordo com a natureza do serviço, o quantitativo de Uniformes será em função do número de colaboradores envolvidos na contratação e o valor de referência dos itens deverá ser balizado em pesquisa de preços com base na legislação vigente. Para se chegar ao valor por empregado divide-se o valor total pelo número de meses.</t>
    </r>
  </si>
  <si>
    <t>5-E</t>
  </si>
  <si>
    <r>
      <rPr>
        <b/>
        <sz val="11"/>
        <color rgb="FF000000"/>
        <rFont val="Calibri"/>
        <family val="2"/>
        <charset val="1"/>
      </rPr>
      <t>EPI'S</t>
    </r>
    <r>
      <rPr>
        <sz val="11"/>
        <color rgb="FF000000"/>
        <rFont val="Calibri"/>
        <family val="2"/>
        <charset val="1"/>
      </rPr>
      <t>: A descrição será de acordo com a natureza do serviço, o quantitativo de EPI'S será em função do número de colaboradores envolvidos na contratação e o valor de referência dos itens deverá ser balizado em pesquisa de preços com base na legislação vigente. Para se chegar ao valor por empregado pega-se o valor total e divide pelo número de meses e em seguida pelo número de funcionários.</t>
    </r>
  </si>
  <si>
    <t>MÓDULO 6 - CUSTO INDIRETOS, TRIBUTOS E LUCROS</t>
  </si>
  <si>
    <t>6-A</t>
  </si>
  <si>
    <r>
      <rPr>
        <b/>
        <sz val="11"/>
        <color rgb="FF000000"/>
        <rFont val="Liberation Sans1"/>
        <charset val="1"/>
      </rPr>
      <t>Custos Indiretos</t>
    </r>
    <r>
      <rPr>
        <sz val="11"/>
        <color rgb="FF000000"/>
        <rFont val="Calibri"/>
        <family val="2"/>
        <charset val="1"/>
      </rPr>
      <t xml:space="preserve"> - Percentual da empresa a ser aplicado sobre o somatório dos </t>
    </r>
    <r>
      <rPr>
        <b/>
        <sz val="11"/>
        <color rgb="FF000000"/>
        <rFont val="Liberation Sans1"/>
        <charset val="1"/>
      </rPr>
      <t>MÓDULOS 1, 2, 3, 4 e 5</t>
    </r>
    <r>
      <rPr>
        <sz val="11"/>
        <color rgb="FF000000"/>
        <rFont val="Calibri"/>
        <family val="2"/>
        <charset val="1"/>
      </rPr>
      <t>.</t>
    </r>
  </si>
  <si>
    <t>6-B</t>
  </si>
  <si>
    <r>
      <rPr>
        <b/>
        <sz val="11"/>
        <color rgb="FF000000"/>
        <rFont val="Liberation Sans1"/>
        <charset val="1"/>
      </rPr>
      <t>Lucro</t>
    </r>
    <r>
      <rPr>
        <sz val="11"/>
        <color rgb="FF000000"/>
        <rFont val="Calibri"/>
        <family val="2"/>
        <charset val="1"/>
      </rPr>
      <t xml:space="preserve"> - Percentual da empresa a ser aplicado sobre o somatório dos </t>
    </r>
    <r>
      <rPr>
        <b/>
        <sz val="11"/>
        <color rgb="FF000000"/>
        <rFont val="Liberation Sans1"/>
        <charset val="1"/>
      </rPr>
      <t>MÓDULOS 1, 2, 3, 4 e 5 + CUSTOS INDIRETOS</t>
    </r>
    <r>
      <rPr>
        <sz val="11"/>
        <color rgb="FF000000"/>
        <rFont val="Calibri"/>
        <family val="2"/>
        <charset val="1"/>
      </rPr>
      <t>.</t>
    </r>
  </si>
  <si>
    <t>6-C1.A</t>
  </si>
  <si>
    <r>
      <rPr>
        <b/>
        <sz val="11"/>
        <color rgb="FF000000"/>
        <rFont val="Liberation Sans1"/>
        <charset val="1"/>
      </rPr>
      <t>PIS</t>
    </r>
    <r>
      <rPr>
        <sz val="11"/>
        <color rgb="FF000000"/>
        <rFont val="Calibri"/>
        <family val="2"/>
        <charset val="1"/>
      </rPr>
      <t xml:space="preserve"> - Depende do regime de tributação - </t>
    </r>
    <r>
      <rPr>
        <b/>
        <sz val="11"/>
        <color rgb="FF000000"/>
        <rFont val="Liberation Sans1"/>
        <charset val="1"/>
      </rPr>
      <t>Real</t>
    </r>
    <r>
      <rPr>
        <sz val="11"/>
        <color rgb="FF000000"/>
        <rFont val="Calibri"/>
        <family val="2"/>
        <charset val="1"/>
      </rPr>
      <t xml:space="preserve">, </t>
    </r>
    <r>
      <rPr>
        <b/>
        <sz val="11"/>
        <color rgb="FF000000"/>
        <rFont val="Liberation Sans1"/>
        <charset val="1"/>
      </rPr>
      <t>Presumido</t>
    </r>
    <r>
      <rPr>
        <sz val="11"/>
        <color rgb="FF000000"/>
        <rFont val="Calibri"/>
        <family val="2"/>
        <charset val="1"/>
      </rPr>
      <t xml:space="preserve"> ou </t>
    </r>
    <r>
      <rPr>
        <b/>
        <sz val="11"/>
        <color rgb="FF000000"/>
        <rFont val="Liberation Sans1"/>
        <charset val="1"/>
      </rPr>
      <t>Simples Nacional</t>
    </r>
    <r>
      <rPr>
        <sz val="11"/>
        <color rgb="FF000000"/>
        <rFont val="Calibri"/>
        <family val="2"/>
        <charset val="1"/>
      </rPr>
      <t>.</t>
    </r>
  </si>
  <si>
    <t>6-C1.B</t>
  </si>
  <si>
    <r>
      <rPr>
        <b/>
        <sz val="11"/>
        <color rgb="FF000000"/>
        <rFont val="Liberation Sans1"/>
        <charset val="1"/>
      </rPr>
      <t>COFINS</t>
    </r>
    <r>
      <rPr>
        <sz val="11"/>
        <color rgb="FF000000"/>
        <rFont val="Calibri"/>
        <family val="2"/>
        <charset val="1"/>
      </rPr>
      <t xml:space="preserve"> - Depende do regime de tributação - </t>
    </r>
    <r>
      <rPr>
        <b/>
        <sz val="11"/>
        <color rgb="FF000000"/>
        <rFont val="Liberation Sans1"/>
        <charset val="1"/>
      </rPr>
      <t>Real</t>
    </r>
    <r>
      <rPr>
        <sz val="11"/>
        <color rgb="FF000000"/>
        <rFont val="Calibri"/>
        <family val="2"/>
        <charset val="1"/>
      </rPr>
      <t xml:space="preserve">, </t>
    </r>
    <r>
      <rPr>
        <b/>
        <sz val="11"/>
        <color rgb="FF000000"/>
        <rFont val="Liberation Sans1"/>
        <charset val="1"/>
      </rPr>
      <t>Presumido</t>
    </r>
    <r>
      <rPr>
        <sz val="11"/>
        <color rgb="FF000000"/>
        <rFont val="Calibri"/>
        <family val="2"/>
        <charset val="1"/>
      </rPr>
      <t xml:space="preserve"> ou </t>
    </r>
    <r>
      <rPr>
        <b/>
        <sz val="11"/>
        <color rgb="FF000000"/>
        <rFont val="Liberation Sans1"/>
        <charset val="1"/>
      </rPr>
      <t>Simples Nacional</t>
    </r>
    <r>
      <rPr>
        <sz val="11"/>
        <color rgb="FF000000"/>
        <rFont val="Calibri"/>
        <family val="2"/>
        <charset val="1"/>
      </rPr>
      <t>.</t>
    </r>
  </si>
  <si>
    <t>6-C3.A</t>
  </si>
  <si>
    <r>
      <rPr>
        <b/>
        <sz val="11"/>
        <color rgb="FF000000"/>
        <rFont val="Liberation Sans1"/>
        <charset val="1"/>
      </rPr>
      <t>ISS</t>
    </r>
    <r>
      <rPr>
        <sz val="11"/>
        <color rgb="FF000000"/>
        <rFont val="Calibri"/>
        <family val="2"/>
        <charset val="1"/>
      </rPr>
      <t xml:space="preserve"> - Somente os municípios tem competência para instituí-lo (Art. 156, III, da Constituição Federal). Deve ser consultada a legislação da municipalidade em que serão executados os serviços, para se obter a alíquota do ISS.</t>
    </r>
  </si>
  <si>
    <r>
      <rPr>
        <sz val="11"/>
        <color rgb="FF000000"/>
        <rFont val="Calibri"/>
        <family val="2"/>
        <charset val="1"/>
      </rPr>
      <t xml:space="preserve">Os tributos são calculados sobre o </t>
    </r>
    <r>
      <rPr>
        <b/>
        <sz val="11"/>
        <color rgb="FF000000"/>
        <rFont val="Liberation Sans1"/>
        <charset val="1"/>
      </rPr>
      <t>FATURAMENTO</t>
    </r>
    <r>
      <rPr>
        <sz val="11"/>
        <color rgb="FF000000"/>
        <rFont val="Calibri"/>
        <family val="2"/>
        <charset val="1"/>
      </rPr>
      <t>.</t>
    </r>
  </si>
  <si>
    <r>
      <rPr>
        <sz val="11"/>
        <color rgb="FF000000"/>
        <rFont val="Calibri"/>
        <family val="2"/>
        <charset val="1"/>
      </rPr>
      <t xml:space="preserve">O faturamento corresponderá ao </t>
    </r>
    <r>
      <rPr>
        <b/>
        <sz val="11"/>
        <color rgb="FF000000"/>
        <rFont val="Liberation Sans1"/>
        <charset val="1"/>
      </rPr>
      <t>SOMATÓRIO DOS MÓDULOS 1 a 5 + CUSTOS INDIRETOS + LUCRO</t>
    </r>
    <r>
      <rPr>
        <sz val="11"/>
        <color rgb="FF000000"/>
        <rFont val="Calibri"/>
        <family val="2"/>
        <charset val="1"/>
      </rPr>
      <t>.</t>
    </r>
  </si>
  <si>
    <r>
      <rPr>
        <sz val="11"/>
        <color rgb="FF000000"/>
        <rFont val="Calibri"/>
        <family val="2"/>
        <charset val="1"/>
      </rPr>
      <t xml:space="preserve">Tendo em vista que os próprios tributos integram a base de cálculo, utiliza-se um tipo de fórmula denominada "circular", chamada </t>
    </r>
    <r>
      <rPr>
        <b/>
        <sz val="11"/>
        <color rgb="FF000000"/>
        <rFont val="Liberation Sans1"/>
        <charset val="1"/>
      </rPr>
      <t>"CÁLCULO POR DENTRO"</t>
    </r>
    <r>
      <rPr>
        <sz val="11"/>
        <color rgb="FF000000"/>
        <rFont val="Calibri"/>
        <family val="2"/>
        <charset val="1"/>
      </rPr>
      <t>:</t>
    </r>
  </si>
  <si>
    <r>
      <rPr>
        <sz val="11"/>
        <color rgb="FF000000"/>
        <rFont val="Calibri"/>
        <family val="2"/>
        <charset val="1"/>
      </rPr>
      <t xml:space="preserve">1º) Somar os tributos (PIS+COFINS+ISS) = 0,65 + 3,00 + 5,00 = </t>
    </r>
    <r>
      <rPr>
        <b/>
        <sz val="11"/>
        <color rgb="FF000000"/>
        <rFont val="Liberation Sans1"/>
        <charset val="1"/>
      </rPr>
      <t>8,65</t>
    </r>
    <r>
      <rPr>
        <sz val="11"/>
        <color rgb="FF000000"/>
        <rFont val="Calibri"/>
        <family val="2"/>
        <charset val="1"/>
      </rPr>
      <t xml:space="preserve"> (</t>
    </r>
    <r>
      <rPr>
        <b/>
        <sz val="11"/>
        <color rgb="FF000000"/>
        <rFont val="Liberation Sans1"/>
        <charset val="1"/>
      </rPr>
      <t>total dos tributos</t>
    </r>
    <r>
      <rPr>
        <sz val="11"/>
        <color rgb="FF000000"/>
        <rFont val="Calibri"/>
        <family val="2"/>
        <charset val="1"/>
      </rPr>
      <t>).</t>
    </r>
  </si>
  <si>
    <r>
      <rPr>
        <sz val="11"/>
        <color rgb="FF000000"/>
        <rFont val="Calibri"/>
        <family val="2"/>
        <charset val="1"/>
      </rPr>
      <t xml:space="preserve">2º) Subtrair o resultado de 100 e dividi-lo por 100 = (100 - 8,65) / 100 = </t>
    </r>
    <r>
      <rPr>
        <b/>
        <sz val="11"/>
        <color rgb="FF000000"/>
        <rFont val="Liberation Sans1"/>
        <charset val="1"/>
      </rPr>
      <t>0,9135</t>
    </r>
    <r>
      <rPr>
        <sz val="11"/>
        <color rgb="FF000000"/>
        <rFont val="Calibri"/>
        <family val="2"/>
        <charset val="1"/>
      </rPr>
      <t>.</t>
    </r>
  </si>
  <si>
    <r>
      <rPr>
        <sz val="11"/>
        <color rgb="FF000000"/>
        <rFont val="Calibri"/>
        <family val="2"/>
        <charset val="1"/>
      </rPr>
      <t xml:space="preserve">3º) Dividir o </t>
    </r>
    <r>
      <rPr>
        <b/>
        <sz val="11"/>
        <color rgb="FF000000"/>
        <rFont val="Liberation Sans1"/>
        <charset val="1"/>
      </rPr>
      <t>FATURAMENTO</t>
    </r>
    <r>
      <rPr>
        <sz val="11"/>
        <color rgb="FF000000"/>
        <rFont val="Calibri"/>
        <family val="2"/>
        <charset val="1"/>
      </rPr>
      <t xml:space="preserve"> pelo quociente </t>
    </r>
    <r>
      <rPr>
        <b/>
        <sz val="11"/>
        <color rgb="FF000000"/>
        <rFont val="Liberation Sans1"/>
        <charset val="1"/>
      </rPr>
      <t>0,9135</t>
    </r>
    <r>
      <rPr>
        <sz val="11"/>
        <color rgb="FF000000"/>
        <rFont val="Calibri"/>
        <family val="2"/>
        <charset val="1"/>
      </rPr>
      <t>.</t>
    </r>
  </si>
  <si>
    <t>4º) Desse resultado, aplicar individualmente os percentuais de cada um dos tributos.</t>
  </si>
  <si>
    <r>
      <rPr>
        <sz val="11"/>
        <color rgb="FF000000"/>
        <rFont val="Calibri"/>
        <family val="2"/>
        <charset val="1"/>
      </rPr>
      <t xml:space="preserve">5º) O total do </t>
    </r>
    <r>
      <rPr>
        <b/>
        <sz val="11"/>
        <color rgb="FF000000"/>
        <rFont val="Liberation Sans1"/>
        <charset val="1"/>
      </rPr>
      <t>MÓDULO 6</t>
    </r>
    <r>
      <rPr>
        <sz val="11"/>
        <color rgb="FF000000"/>
        <rFont val="Calibri"/>
        <family val="2"/>
        <charset val="1"/>
      </rPr>
      <t xml:space="preserve"> corresponderá ao </t>
    </r>
    <r>
      <rPr>
        <b/>
        <sz val="11"/>
        <color rgb="FF000000"/>
        <rFont val="Liberation Sans1"/>
        <charset val="1"/>
      </rPr>
      <t>SOMATÓRIO</t>
    </r>
    <r>
      <rPr>
        <sz val="11"/>
        <color rgb="FF000000"/>
        <rFont val="Calibri"/>
        <family val="2"/>
        <charset val="1"/>
      </rPr>
      <t xml:space="preserve">: </t>
    </r>
    <r>
      <rPr>
        <b/>
        <sz val="11"/>
        <color rgb="FF000000"/>
        <rFont val="Liberation Sans1"/>
        <charset val="1"/>
      </rPr>
      <t>TOTAL DOS TRIBUTOS + CUSTOS INDIRETOS + LUCRO</t>
    </r>
    <r>
      <rPr>
        <sz val="11"/>
        <color rgb="FF000000"/>
        <rFont val="Calibri"/>
        <family val="2"/>
        <charset val="1"/>
      </rPr>
      <t>.</t>
    </r>
  </si>
  <si>
    <t>Nota Explicativa</t>
  </si>
  <si>
    <t>Os percentuais referentes aos Custos Indiretos e ao Lucro são a média dos cálculos de percentuais mínimo e máximo resultante de estudos desenvolvidos em 2014/2015 pelo Fundação Instituto de Administração (FIA) e registrado no Caderno Técnico da SEGES como orientação geral para o preenchimento da Planilha de Custos e Formação de Preços.</t>
  </si>
  <si>
    <t>Os percentuais de PIS e COFINS, constantes na planilha da Administração, levou em consideração o regime de tributação pelo Lucro Presumido.</t>
  </si>
  <si>
    <t>Orientações Gerais</t>
  </si>
  <si>
    <t>Quando do preenchimento da planilha deverá ser retirado as partes destacadas em vermelho.</t>
  </si>
  <si>
    <t>Esta tabela deverá ser preenchida, com valores unitários e totais e apresentada juntamente com a Planilha de Formação de Preços</t>
  </si>
  <si>
    <t>RELAÇÃO DE UNIFORMES E COMPLEMENTOS POR PRESTADOR DE SERVIÇOS</t>
  </si>
  <si>
    <t>PEÇA</t>
  </si>
  <si>
    <t>DISCRIMINAÇÃO</t>
  </si>
  <si>
    <t>QUANTIDADE EM 12 MESES</t>
  </si>
  <si>
    <t>PREÇO MÉDIO UNITÁRIO</t>
  </si>
  <si>
    <t>VALOR TOTAL</t>
  </si>
  <si>
    <t>Calça</t>
  </si>
  <si>
    <t xml:space="preserve"> Em tecido tipo brim com logotipo e cor padrão da empresa.</t>
  </si>
  <si>
    <t>Unidade</t>
  </si>
  <si>
    <t>Camisa</t>
  </si>
  <si>
    <t>Em malha 100% algodão. Manga curta</t>
  </si>
  <si>
    <t>Macacão</t>
  </si>
  <si>
    <t xml:space="preserve">Macacão manga longa com abertura frontal em zíper e tecido tipo brim 100% algodão com bolsos </t>
  </si>
  <si>
    <t>Bota de Couro</t>
  </si>
  <si>
    <t>Bota de couro com biqueira de composite e palmilha antiperfurante de uso em diversos ambientes de trabalho, forro interno, solado injeção direta bidensidade bicolor. Calçado que atende a todas as Normas de segurança da ABNT NBR ISSO 20344, 20345 e 20347</t>
  </si>
  <si>
    <t>Par</t>
  </si>
  <si>
    <t xml:space="preserve">Meias </t>
  </si>
  <si>
    <t>Confeccionada em malha 100% algodão; possui elástico na borda.</t>
  </si>
  <si>
    <t>Craçhá</t>
  </si>
  <si>
    <t xml:space="preserve">Em PVC personalizado com foto recente e colorida, com identificação completa e logotipo da empresa. </t>
  </si>
  <si>
    <r>
      <rPr>
        <b/>
        <sz val="11"/>
        <color rgb="FF000000"/>
        <rFont val="Calibri"/>
        <family val="2"/>
        <charset val="1"/>
      </rPr>
      <t>VALOR MENSAL = VALOR TOTAL ÷ 12</t>
    </r>
    <r>
      <rPr>
        <b/>
        <sz val="12.1"/>
        <color rgb="FF000000"/>
        <rFont val="Calibri"/>
        <family val="2"/>
        <charset val="1"/>
      </rPr>
      <t xml:space="preserve"> MESES</t>
    </r>
  </si>
  <si>
    <t>Nota: Deve ser observado que a entrega será realizada conforme item 5 do Termo de Referência.</t>
  </si>
  <si>
    <t xml:space="preserve">RELAÇÃO  DO MATERIAL DE CONSUMO EPI'S </t>
  </si>
  <si>
    <t>MARCA</t>
  </si>
  <si>
    <t>QUANTIDADE ANUAL</t>
  </si>
  <si>
    <t>Boné árabe com proteção da nuca e emblema da empresa.</t>
  </si>
  <si>
    <t>Bota de borracha tipo galocha, tipo impermeável com sola</t>
  </si>
  <si>
    <t>Capa de chuva com calça em PVC com forro, cor amarela ou preta, com mangas e capuz.</t>
  </si>
  <si>
    <t xml:space="preserve"> Luva de Látex cano longo</t>
  </si>
  <si>
    <t>Luva raspa de couro, cano curto, c/reforço.</t>
  </si>
  <si>
    <t xml:space="preserve">Máscara de proteção respiratória c/filtro de carvão ativado, para uso com produtos químicos, validade mínima de 12 meses. </t>
  </si>
  <si>
    <t xml:space="preserve">Máscara descartável p/poeiras e névoas tóxicas; validade mínima de 12 meses. </t>
  </si>
  <si>
    <t>Óculos de Segurança</t>
  </si>
  <si>
    <t>Perneira de segurança (para uso com roçadeira).</t>
  </si>
  <si>
    <t>Protetor auditivo tipo concha.</t>
  </si>
  <si>
    <t>Protetor Facial LIBUS ou similar com malha plástica floresta 8x14 em ABS (Kit combinado de tela plástica e suporte para protetor facial com suspensão simples.)</t>
  </si>
  <si>
    <t xml:space="preserve">Protetor solar FPS 50. (200 ml, proteção UVA + UVB), validade mínima de 12 meses. </t>
  </si>
  <si>
    <t>Conjunto completo para aplicação de defensivos, composto por blusão e calça, confeccionados em sarja mista com tratamento hidrorepelente, 12 boné árabe, mangas longas do tipo raglan, com fechamento no pescoço em velcro, avental de PVC, calça com reforço em lona de algodão, nylon resinado ou PVC</t>
  </si>
  <si>
    <t>VALOR MENSAL = VALOR TOTAL ÷ 12 MESES</t>
  </si>
  <si>
    <t xml:space="preserve">Nota Explicativa: </t>
  </si>
  <si>
    <t>1 - A estimativa de preços foi elaborada com base na Instrução Normativa Seges/ME nº 65, de 7 de julho de 2021 publicado em: 08/07/2021 | Edição: 127 | Seção: 1 | Página: 76, conforme relatórios de pesquisas em anexo.</t>
  </si>
  <si>
    <t>2 - Método Matemático Aplicado:</t>
  </si>
  <si>
    <t>2.1 - Média Aritmética dos preços obtidos - Preço calculado com base na média aritmética de todos os preços selecionados pelo usuário para aquele determinado por Item.</t>
  </si>
  <si>
    <t>2.2 - Conforme Instrução Normativa Nº 65 de 07 de julho de 2021 (Lei nº 14.133), no Artigo 3º, "A pesquisa de preços será materializada em documento que conterá: inciso V-Método matemático aplicado para a definição do valor estimado."</t>
  </si>
  <si>
    <t>RELAÇÃO DO MATERIAL DE CONSUMO MENSAL</t>
  </si>
  <si>
    <t xml:space="preserve">QUANTIDADE </t>
  </si>
  <si>
    <t>VALOR MÉDIO UNITÁRIO</t>
  </si>
  <si>
    <t>Óleo 2 tempos para a roçadeira - 500ml</t>
  </si>
  <si>
    <t>litro</t>
  </si>
  <si>
    <t>Gasolina para roçadeira</t>
  </si>
  <si>
    <t>VALOR TOTAL MENSAL</t>
  </si>
  <si>
    <t>VALOR POR EMPREGADO = VALOR TOTAL MENSAL</t>
  </si>
  <si>
    <t>RELAÇÃO DO MATERIAL DE CONSUMO ANUAL</t>
  </si>
  <si>
    <t>Enxada, material: aço carbono, material encaixe
cabo: aço carbono, largura: 20 cm, altura: 18 cm,
peso: 0,810 kg, tipo: estampado (achatado),
material cabo: madeira, comprimento cabo: 150
cm, características adicionais: pintura
eletrostática</t>
  </si>
  <si>
    <t>Lima manual, tipo: murça, formato: chata,
comprimento: 10 pol</t>
  </si>
  <si>
    <t xml:space="preserve"> Enxadinha com sacho duplo e cabo de madeira de 43cm</t>
  </si>
  <si>
    <t>Facão Corneta de 20 polegadas</t>
  </si>
  <si>
    <t>Pá ajuntadeira de bico nº 3 com cabo de 120 cm</t>
  </si>
  <si>
    <t>Serra para poda nº 12</t>
  </si>
  <si>
    <t>Tesoura grande para poda de cerca viva</t>
  </si>
  <si>
    <t>Ancinho/rastelo de aço com 22 dentes e cabo de madeira</t>
  </si>
  <si>
    <t>Lâmina para roçadeira 2 facas 330mm, furo 20mm</t>
  </si>
  <si>
    <t>Rolo de fio de nylon para roçadeira (carretel 2,70mm x 307 m) 2kg</t>
  </si>
  <si>
    <t>Arame Galvanizado Nº14 Bwg 14 Fio 1,23mm Liso 1kg</t>
  </si>
  <si>
    <t>quilograma</t>
  </si>
  <si>
    <t>Balde em plástico com tampa capacidade 20 litros e alça metálica</t>
  </si>
  <si>
    <t>Tesoura Poda Material Lâmina: Aço Cromo Vanádio , Revestimento Cabo: Pintado , Características Adicionais: Com Mola E Fecho , Comprimento: 9 POL, Comprimento Lâmina: 6,5 CM</t>
  </si>
  <si>
    <t>86505 - Cavadeira Articulada Material: Aço Carbono , Cabo: Madeira Envernizada , Comprimento Do Cabo: 110 CM, Comprimento Das Garrs: 24 CM, Batente: Polipropileno</t>
  </si>
  <si>
    <t xml:space="preserve">Alavanca Material: Aço Forjado , Comprimento: 1,50 M, Diâmetro: 25 MM, Características Adicionais: Ponta Chata E Aguda </t>
  </si>
  <si>
    <t xml:space="preserve">Marreta Material: Aço Forjado E Temperado , Material Cabo: Madeira , Peso: 2 KG, Tipo: Oitavado </t>
  </si>
  <si>
    <t>VALOR TOTAL ANUAL</t>
  </si>
  <si>
    <t>VALOR POR EMPREGADO = VALOR TOTAL ANUAL ÷ 12 MESES</t>
  </si>
  <si>
    <t>Carrinho de mão extra forte 65 Litros chapa 20 pneu maciço. Ref.
Tramontina. Indicado para serviços pesados. Ref. Tramontina (aço)</t>
  </si>
  <si>
    <t>Escada Multifuncional 4 x 5, 20 degraus, suporta até 150 kg,
atinge até 5,65 metros, até 8 posições, super resistente, em
alumínio, de 1.2mm e espessura de 1.4mm.</t>
  </si>
  <si>
    <t xml:space="preserve">Roçadeira de Grama a Gasolina 1HP 26cc G1831BR Gamma ou similar Roçadeira de grama 26 cc. A gasolina Acessórios. Alça de Sustentação Motor: 2 tempos. Cilindradas: 1 HP - 25,5 cc Potência máxima: 0,75 Kw. Capacidade do tanque combustível: 700 mL. Eixo: Curvo Corte: Cortador de fio de nylon Área de corte máxima: 340 mm Alça de sustentação: Simples Uso doméstico. Para aparar contornos de grama e para a manutenção de quintais e jardins. Peso (sem combustível, disp. corte, proteção): 4,8 KgIncluindo gasolina para funcionamento da roçadeira com um consumo mensal aproximado de 20 (vinte) litros - Fio de Nylon para Roçadeira, espessura 2,5mm – Bobina 2kg (Aproximadamente 330 metros) e lâminas para corte.
</t>
  </si>
  <si>
    <t>unidade</t>
  </si>
  <si>
    <t>Pulverizador Manual Costal: Tipo: Costal, com sistema de
compressão por alavanca; Pressão de trabalho: 0,2 a 0,4Mpa;
Capacidade aproximada do depósito: 20 litros; Acionamento da
bomba: Tipo pistão; Comprimento mínimo da lança: 0,55m;
Comprimento aproximado da mangueira: 1,2 m; Chassi de
Plástico; Conectores Plásticos; Fivelas reguláveis - Tipo Mochila;
Acompanha: mangueira, lança e 4 bicos intercambiáveis (leque,
ducha, cone e cone duplo); Indicado para o combate a focos de
mosquitos, pernilongos, baratas e, também, na sanitização de
ambientes e na umidificação de plantas e jardins. Podendo
ser utilizado para pulverização de inseticidas, herbicidas,
pesticidas, fungicidas, carrapaticidas e adubos foliares.</t>
  </si>
  <si>
    <t xml:space="preserve">MANUTENÇÃO MENSAL (R$) </t>
  </si>
  <si>
    <t xml:space="preserve">DEPRECIAÇÃO MENSAL (R$) </t>
  </si>
  <si>
    <t xml:space="preserve">TOTAL MANUTENÇÃO + DEPRECIAÇÃO MENSAL (R$) </t>
  </si>
  <si>
    <t xml:space="preserve">Para fins de contratação pública, utiliza-se o método linear (quotas constantes) para depreciação, conforme previsto na legislação e Instrução Normativa RFB, e o custo de manutenção é estimado com base em parâmetros técnicos e de mercado </t>
  </si>
  <si>
    <t xml:space="preserve">1. Cálculo da Depreciação Mensal </t>
  </si>
  <si>
    <t xml:space="preserve">A depreciação representa a perda de valor dos equipamentos ao longo de sua vida útil. Para fins fiscais e de planilhas de custos em licitações, a Receita Federal estabelece taxas anuais de depreciação conforme o tipo de bem </t>
  </si>
  <si>
    <t xml:space="preserve">Metodologia Aplicada: </t>
  </si>
  <si>
    <t xml:space="preserve">Método: Depreciação Linear (quotas constantes). </t>
  </si>
  <si>
    <t xml:space="preserve">Fórmula: Depreciação Mensal = (Valor do Bem / Vida Útil em meses). </t>
  </si>
  <si>
    <t xml:space="preserve">Vida Útil: Conforme tabela da Receita Federal, para "Máquinas e Equipamentos" em geral, a vida útil é de 10 anos (taxa anual de 10%). Aplicamos este parâmetro a todos os itens da lista por se tratarem de equipamentos de limpeza e conservação de uso contínuo. </t>
  </si>
  <si>
    <t xml:space="preserve">Cálculo Geral: </t>
  </si>
  <si>
    <t>Valor Total dos Equipamentos: R$ 1.779,93</t>
  </si>
  <si>
    <t xml:space="preserve">Vida Útil Total: 10 anos = 120 meses </t>
  </si>
  <si>
    <t xml:space="preserve">Depreciação Mensal Total: R$ 1.779,93 / 120 meses </t>
  </si>
  <si>
    <t>Depreciação Mensal Total = R$ 14,83</t>
  </si>
  <si>
    <t xml:space="preserve">2. Cálculo da Manutenção Mensal </t>
  </si>
  <si>
    <t xml:space="preserve">A manutenção compreende os gastos com peças de reposição, mão de obra e serviços necessários para manter os equipamentos em condições ideais de uso. </t>
  </si>
  <si>
    <t xml:space="preserve">Critério: Não há uma taxa fixa na lei, mas sim uma estimativa baseada na complexidade do equipamento e na intensidade de uso </t>
  </si>
  <si>
    <t xml:space="preserve">Prática de Mercado: Para equipamentos dessa natureza (limpeza e conservação), o custo anual de manutenção costuma variar entre 3% e 6% do valor do bem. Optamos por utilizar uma taxa média de 5% ao ano sobre o valor total do parque de equipamentos, por ser uma referência comum em contratos administrativos para este tipo de material. </t>
  </si>
  <si>
    <t>Valor Total dos Equipamentos: R$1.779,93</t>
  </si>
  <si>
    <t xml:space="preserve">Taxa de Manutenção Anual Estimada: 5% </t>
  </si>
  <si>
    <t>Custo Anual de Manutenção: R$ 1.779,93 × 0,05 = R$ 88,99</t>
  </si>
  <si>
    <t xml:space="preserve">Custo Mensal de Manutenção: R$ 88,99 / 12 meses </t>
  </si>
  <si>
    <t>Manutenção Mensal Total = R$ 7,42</t>
  </si>
  <si>
    <t xml:space="preserve">Resumo dos Critérios Utilizados </t>
  </si>
  <si>
    <t xml:space="preserve">1. Base Legal: Aplicação do regime de depreciação previsto no Regulamento do Imposto de Renda, utilizando o prazo de 10 anos (taxa de 10% a.a.) para bens móveis classificáveis como máquinas e equipamentos. </t>
  </si>
  <si>
    <t xml:space="preserve">2. Manutenção: Estimativa baseada em parâmetros de mercado para conservação de bens móveis. A taxa de 5% é uma média segura para equipamentos eletromecânicos (aspiradores, enceradeiras) e estruturais (carrinhos, escadas) . </t>
  </si>
  <si>
    <t xml:space="preserve">Valor Residual: Neste cálculo, considerou-se o valor residual como zero ao final da vida útil, prática comum em licitações para simplificação da composição de custos. Caso haja valor de revenda significativo, ele poderia ser abatido da base de cálculo da depreciação </t>
  </si>
  <si>
    <t>ESPECIFICAÇÃO</t>
  </si>
  <si>
    <t>QUANTIDADE</t>
  </si>
  <si>
    <t>MÉDIA</t>
  </si>
  <si>
    <t>Assistência Médica e Familiar</t>
  </si>
  <si>
    <t xml:space="preserve">Nota Explicativa: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</si>
</sst>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R$ &quot;* #,##0.00_-;&quot;-R$ &quot;* #,##0.00_-;_-&quot;R$ &quot;* \-??_-;_-@_-"/>
    <numFmt numFmtId="165" formatCode="[$R$-416]\ #,##0.00;[Red]\-[$R$-416]\ #,##0.00"/>
    <numFmt numFmtId="166" formatCode="0.000%"/>
    <numFmt numFmtId="167" formatCode="yyyy\-mm\-dd"/>
    <numFmt numFmtId="168" formatCode="&quot;R$ &quot;#,##0.00"/>
    <numFmt numFmtId="169" formatCode="d&quot; de &quot;mmm&quot; de &quot;yy"/>
    <numFmt numFmtId="170" formatCode="0.00000"/>
    <numFmt numFmtId="171" formatCode="0.000"/>
    <numFmt numFmtId="172" formatCode="0.000000000000000"/>
    <numFmt numFmtId="173" formatCode="0.0000"/>
    <numFmt numFmtId="174" formatCode="0.0"/>
    <numFmt numFmtId="175" formatCode="0.0000%"/>
    <numFmt numFmtId="176" formatCode="_-* #,##0.00_-;\-* #,##0.00_-;_-* \-??_-;_-@_-"/>
    <numFmt numFmtId="177" formatCode="h\:mm\ AM/PM"/>
    <numFmt numFmtId="178" formatCode="&quot;R$ &quot;#,##0.00;[Red]&quot;-R$ &quot;#,##0.00"/>
  </numFmts>
  <fonts count="61">
    <font>
      <sz val="11"/>
      <color rgb="FF000000"/>
      <name val="Calibri"/>
      <family val="2"/>
      <charset val="1"/>
    </font>
    <font>
      <sz val="10"/>
      <name val="Arial"/>
      <family val="2"/>
      <charset val="1"/>
    </font>
    <font>
      <b/>
      <sz val="11"/>
      <color rgb="FF000000"/>
      <name val="Calibri"/>
      <family val="2"/>
      <charset val="1"/>
    </font>
    <font>
      <b/>
      <sz val="10"/>
      <name val="Calibri"/>
      <family val="2"/>
      <charset val="1"/>
    </font>
    <font>
      <b/>
      <sz val="20"/>
      <color rgb="FF000000"/>
      <name val="Calibri"/>
      <family val="2"/>
      <charset val="1"/>
    </font>
    <font>
      <b/>
      <sz val="14"/>
      <color rgb="FF000000"/>
      <name val="Calibri"/>
      <family val="2"/>
      <charset val="1"/>
    </font>
    <font>
      <b/>
      <sz val="12"/>
      <color rgb="FF000000"/>
      <name val="Calibri"/>
      <family val="2"/>
      <charset val="1"/>
    </font>
    <font>
      <sz val="10"/>
      <name val="Calibri"/>
      <family val="2"/>
      <charset val="1"/>
    </font>
    <font>
      <b/>
      <sz val="11"/>
      <name val="Calibri"/>
      <family val="2"/>
      <charset val="1"/>
    </font>
    <font>
      <sz val="11"/>
      <name val="Calibri"/>
      <family val="2"/>
      <charset val="1"/>
    </font>
    <font>
      <b/>
      <sz val="10"/>
      <color rgb="FF000000"/>
      <name val="Calibri"/>
      <family val="2"/>
      <charset val="1"/>
    </font>
    <font>
      <b/>
      <sz val="22"/>
      <name val="Calibri"/>
      <family val="2"/>
      <charset val="1"/>
    </font>
    <font>
      <b/>
      <sz val="24"/>
      <name val="Calibri"/>
      <family val="2"/>
      <charset val="1"/>
    </font>
    <font>
      <sz val="10"/>
      <name val="Times New Roman"/>
      <family val="1"/>
      <charset val="1"/>
    </font>
    <font>
      <b/>
      <sz val="11"/>
      <color rgb="FFFF0000"/>
      <name val="Calibri"/>
      <family val="2"/>
      <charset val="1"/>
    </font>
    <font>
      <sz val="11"/>
      <color rgb="FFFFFFFF"/>
      <name val="Calibri"/>
      <family val="2"/>
      <charset val="1"/>
    </font>
    <font>
      <b/>
      <sz val="18"/>
      <color rgb="FF0066CC"/>
      <name val="Calibri"/>
      <family val="2"/>
      <charset val="1"/>
    </font>
    <font>
      <sz val="10"/>
      <color rgb="FF000000"/>
      <name val="Calibri"/>
      <family val="2"/>
      <charset val="1"/>
    </font>
    <font>
      <b/>
      <sz val="18"/>
      <color rgb="FFFF0000"/>
      <name val="Calibri"/>
      <family val="2"/>
      <charset val="1"/>
    </font>
    <font>
      <sz val="10"/>
      <color rgb="FF000000"/>
      <name val="Segoe UI"/>
      <family val="2"/>
      <charset val="1"/>
    </font>
    <font>
      <b/>
      <sz val="14"/>
      <name val="Calibri"/>
      <family val="2"/>
      <charset val="1"/>
    </font>
    <font>
      <sz val="14"/>
      <name val="Ebrima"/>
      <charset val="1"/>
    </font>
    <font>
      <sz val="14"/>
      <name val="Calibri"/>
      <family val="2"/>
      <charset val="1"/>
    </font>
    <font>
      <i/>
      <u/>
      <sz val="14"/>
      <name val="Calibri"/>
      <family val="2"/>
      <charset val="1"/>
    </font>
    <font>
      <b/>
      <u/>
      <sz val="14"/>
      <name val="Calibri"/>
      <family val="2"/>
      <charset val="1"/>
    </font>
    <font>
      <b/>
      <sz val="11"/>
      <color rgb="FFFFFFFF"/>
      <name val="Calibri"/>
      <family val="2"/>
      <charset val="1"/>
    </font>
    <font>
      <b/>
      <sz val="18"/>
      <name val="Calibri"/>
      <family val="2"/>
      <charset val="1"/>
    </font>
    <font>
      <sz val="11"/>
      <color rgb="FF729FCF"/>
      <name val="Calibri"/>
      <family val="2"/>
      <charset val="1"/>
    </font>
    <font>
      <sz val="14"/>
      <color rgb="FFFF0000"/>
      <name val="Calibri"/>
      <family val="2"/>
      <charset val="1"/>
    </font>
    <font>
      <b/>
      <sz val="16"/>
      <name val="Calibri"/>
      <family val="2"/>
      <charset val="1"/>
    </font>
    <font>
      <b/>
      <sz val="12"/>
      <color rgb="FF33CCCC"/>
      <name val="Times New Roman"/>
      <family val="1"/>
      <charset val="1"/>
    </font>
    <font>
      <sz val="12"/>
      <color rgb="FF000000"/>
      <name val="Maiandra GD"/>
      <family val="2"/>
      <charset val="1"/>
    </font>
    <font>
      <sz val="10"/>
      <color rgb="FFFF0000"/>
      <name val="Calibri"/>
      <family val="2"/>
      <charset val="1"/>
    </font>
    <font>
      <sz val="8"/>
      <color rgb="FFFF0000"/>
      <name val="Calibri"/>
      <family val="2"/>
      <charset val="1"/>
    </font>
    <font>
      <b/>
      <sz val="20"/>
      <color rgb="FFFF0000"/>
      <name val="Calibri"/>
      <family val="2"/>
      <charset val="1"/>
    </font>
    <font>
      <b/>
      <sz val="20"/>
      <color rgb="FF0066CC"/>
      <name val="Calibri"/>
      <family val="2"/>
      <charset val="1"/>
    </font>
    <font>
      <sz val="10"/>
      <color rgb="FF0000FF"/>
      <name val="Calibri"/>
      <family val="2"/>
      <charset val="1"/>
    </font>
    <font>
      <b/>
      <sz val="16"/>
      <color rgb="FFFF0000"/>
      <name val="Calibri"/>
      <family val="2"/>
      <charset val="1"/>
    </font>
    <font>
      <i/>
      <sz val="10"/>
      <color rgb="FFFF0000"/>
      <name val="Calibri"/>
      <family val="2"/>
      <charset val="1"/>
    </font>
    <font>
      <u/>
      <sz val="10"/>
      <color rgb="FF0000FF"/>
      <name val="Arial"/>
      <family val="2"/>
      <charset val="1"/>
    </font>
    <font>
      <sz val="12"/>
      <color rgb="FF000000"/>
      <name val="Times New Roman"/>
      <family val="1"/>
      <charset val="1"/>
    </font>
    <font>
      <sz val="11"/>
      <color rgb="FFFF0000"/>
      <name val="Calibri"/>
      <family val="2"/>
      <charset val="1"/>
    </font>
    <font>
      <b/>
      <sz val="14"/>
      <color rgb="FF0066CC"/>
      <name val="Calibri"/>
      <family val="2"/>
      <charset val="1"/>
    </font>
    <font>
      <sz val="10"/>
      <name val="Arial"/>
      <family val="2"/>
    </font>
    <font>
      <sz val="9"/>
      <color rgb="FF000000"/>
      <name val="Segoe UI"/>
      <family val="2"/>
      <charset val="1"/>
    </font>
    <font>
      <b/>
      <sz val="11"/>
      <color rgb="FF000000"/>
      <name val="Liberation Sans1"/>
      <charset val="1"/>
    </font>
    <font>
      <sz val="10"/>
      <color rgb="FF000000"/>
      <name val="Times New Roman"/>
      <family val="1"/>
      <charset val="1"/>
    </font>
    <font>
      <sz val="11"/>
      <color rgb="FF000000"/>
      <name val="Liberation Sans1"/>
      <charset val="1"/>
    </font>
    <font>
      <b/>
      <sz val="11"/>
      <color rgb="FF3399FF"/>
      <name val="Liberation Sans1"/>
      <charset val="1"/>
    </font>
    <font>
      <b/>
      <sz val="11"/>
      <color rgb="FF00CC00"/>
      <name val="Liberation Sans1"/>
      <charset val="1"/>
    </font>
    <font>
      <b/>
      <sz val="11"/>
      <color rgb="FFCC6600"/>
      <name val="Liberation Sans1"/>
      <charset val="1"/>
    </font>
    <font>
      <sz val="11"/>
      <color rgb="FF3399FF"/>
      <name val="Liberation Sans1"/>
      <charset val="1"/>
    </font>
    <font>
      <sz val="11"/>
      <color rgb="FF00CC00"/>
      <name val="Liberation Sans1"/>
      <charset val="1"/>
    </font>
    <font>
      <sz val="11"/>
      <color rgb="FFCC6600"/>
      <name val="Liberation Sans1"/>
      <charset val="1"/>
    </font>
    <font>
      <b/>
      <sz val="9"/>
      <color rgb="FF000000"/>
      <name val="Calibri"/>
      <family val="2"/>
      <charset val="1"/>
    </font>
    <font>
      <sz val="9"/>
      <color rgb="FF000000"/>
      <name val="Calibri"/>
      <family val="2"/>
      <charset val="1"/>
    </font>
    <font>
      <b/>
      <sz val="12.1"/>
      <color rgb="FF000000"/>
      <name val="Calibri"/>
      <family val="2"/>
      <charset val="1"/>
    </font>
    <font>
      <sz val="12"/>
      <name val="Times New Roman"/>
      <family val="1"/>
      <charset val="1"/>
    </font>
    <font>
      <sz val="10"/>
      <color rgb="FF333333"/>
      <name val="Arial"/>
      <family val="2"/>
      <charset val="1"/>
    </font>
    <font>
      <b/>
      <sz val="10"/>
      <color rgb="FF333333"/>
      <name val="Arial"/>
      <family val="2"/>
      <charset val="1"/>
    </font>
    <font>
      <sz val="11"/>
      <color rgb="FF000000"/>
      <name val="Calibri"/>
      <family val="2"/>
      <charset val="1"/>
    </font>
  </fonts>
  <fills count="15">
    <fill>
      <patternFill patternType="none"/>
    </fill>
    <fill>
      <patternFill patternType="gray125"/>
    </fill>
    <fill>
      <patternFill patternType="solid">
        <fgColor rgb="FFD7E4BD"/>
        <bgColor rgb="FFDBEEF4"/>
      </patternFill>
    </fill>
    <fill>
      <patternFill patternType="solid">
        <fgColor rgb="FFFFFFFF"/>
        <bgColor rgb="FFDBEEF4"/>
      </patternFill>
    </fill>
    <fill>
      <patternFill patternType="solid">
        <fgColor rgb="FF93CDDD"/>
        <bgColor rgb="FF99CCFF"/>
      </patternFill>
    </fill>
    <fill>
      <patternFill patternType="solid">
        <fgColor rgb="FFC0C0C0"/>
        <bgColor rgb="FFCCCCFF"/>
      </patternFill>
    </fill>
    <fill>
      <patternFill patternType="solid">
        <fgColor rgb="FFFFFF00"/>
        <bgColor rgb="FFFFFF00"/>
      </patternFill>
    </fill>
    <fill>
      <patternFill patternType="solid">
        <fgColor rgb="FF33CCCC"/>
        <bgColor rgb="FF00B0F0"/>
      </patternFill>
    </fill>
    <fill>
      <patternFill patternType="solid">
        <fgColor rgb="FF99CCFF"/>
        <bgColor rgb="FF93CDDD"/>
      </patternFill>
    </fill>
    <fill>
      <patternFill patternType="solid">
        <fgColor rgb="FFCCFFCC"/>
        <bgColor rgb="FFDBEEF4"/>
      </patternFill>
    </fill>
    <fill>
      <patternFill patternType="solid">
        <fgColor rgb="FF00FF00"/>
        <bgColor rgb="FF00CC00"/>
      </patternFill>
    </fill>
    <fill>
      <patternFill patternType="solid">
        <fgColor rgb="FFCCCCFF"/>
        <bgColor rgb="FFC0C0C0"/>
      </patternFill>
    </fill>
    <fill>
      <patternFill patternType="solid">
        <fgColor rgb="FF00B0F0"/>
        <bgColor rgb="FF3399FF"/>
      </patternFill>
    </fill>
    <fill>
      <patternFill patternType="solid">
        <fgColor rgb="FFDBEEF4"/>
        <bgColor rgb="FFD7E4BD"/>
      </patternFill>
    </fill>
    <fill>
      <patternFill patternType="solid">
        <fgColor rgb="FFFFFF99"/>
        <bgColor rgb="FFD7E4BD"/>
      </patternFill>
    </fill>
  </fills>
  <borders count="29">
    <border>
      <left/>
      <right/>
      <top/>
      <bottom/>
      <diagonal/>
    </border>
    <border>
      <left style="thin">
        <color auto="1"/>
      </left>
      <right style="thin">
        <color auto="1"/>
      </right>
      <top style="thin">
        <color auto="1"/>
      </top>
      <bottom style="thin">
        <color auto="1"/>
      </bottom>
      <diagonal/>
    </border>
    <border>
      <left style="dashed">
        <color auto="1"/>
      </left>
      <right style="dashed">
        <color auto="1"/>
      </right>
      <top style="dashed">
        <color auto="1"/>
      </top>
      <bottom style="dashed">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thin">
        <color auto="1"/>
      </bottom>
      <diagonal/>
    </border>
    <border>
      <left style="hair">
        <color rgb="FFFF0000"/>
      </left>
      <right style="hair">
        <color rgb="FFFF0000"/>
      </right>
      <top style="hair">
        <color rgb="FFFF0000"/>
      </top>
      <bottom style="hair">
        <color rgb="FFFF0000"/>
      </bottom>
      <diagonal/>
    </border>
    <border>
      <left style="hair">
        <color rgb="FFFF0000"/>
      </left>
      <right style="hair">
        <color rgb="FFFF0000"/>
      </right>
      <top/>
      <bottom style="hair">
        <color rgb="FFFF0000"/>
      </bottom>
      <diagonal/>
    </border>
  </borders>
  <cellStyleXfs count="9">
    <xf numFmtId="0" fontId="0" fillId="0" borderId="0"/>
    <xf numFmtId="176" fontId="60" fillId="0" borderId="0" applyBorder="0" applyProtection="0"/>
    <xf numFmtId="164" fontId="60" fillId="0" borderId="0" applyBorder="0" applyProtection="0"/>
    <xf numFmtId="9" fontId="60" fillId="0" borderId="0" applyBorder="0" applyProtection="0"/>
    <xf numFmtId="0" fontId="39" fillId="0" borderId="0" applyBorder="0" applyProtection="0"/>
    <xf numFmtId="164" fontId="60" fillId="0" borderId="0" applyBorder="0" applyProtection="0"/>
    <xf numFmtId="0" fontId="60" fillId="0" borderId="0"/>
    <xf numFmtId="0" fontId="1" fillId="0" borderId="0"/>
    <xf numFmtId="0" fontId="1" fillId="0" borderId="0"/>
  </cellStyleXfs>
  <cellXfs count="361">
    <xf numFmtId="0" fontId="0" fillId="0" borderId="0" xfId="0"/>
    <xf numFmtId="0" fontId="7" fillId="0" borderId="1" xfId="7" applyFont="1" applyBorder="1" applyAlignment="1">
      <alignment horizontal="left" vertical="center" wrapText="1"/>
    </xf>
    <xf numFmtId="0" fontId="10" fillId="7" borderId="1" xfId="7" applyFont="1" applyFill="1" applyBorder="1" applyAlignment="1">
      <alignment horizontal="center" vertical="center"/>
    </xf>
    <xf numFmtId="0" fontId="3" fillId="0" borderId="8" xfId="7" applyFont="1" applyBorder="1" applyAlignment="1">
      <alignment horizontal="center" vertical="center" wrapText="1"/>
    </xf>
    <xf numFmtId="49" fontId="7" fillId="0" borderId="1" xfId="7" applyNumberFormat="1" applyFont="1" applyBorder="1" applyAlignment="1">
      <alignment horizontal="center" vertical="center" wrapText="1"/>
    </xf>
    <xf numFmtId="0" fontId="7" fillId="0" borderId="1" xfId="7" applyFont="1" applyBorder="1" applyAlignment="1">
      <alignment horizontal="center" vertical="center" wrapText="1"/>
    </xf>
    <xf numFmtId="0" fontId="13" fillId="0" borderId="7" xfId="0" applyFont="1" applyBorder="1" applyAlignment="1">
      <alignment horizontal="center" vertical="center"/>
    </xf>
    <xf numFmtId="0" fontId="7" fillId="0" borderId="1" xfId="0" applyFont="1" applyBorder="1" applyAlignment="1">
      <alignment horizontal="center" vertical="center"/>
    </xf>
    <xf numFmtId="0" fontId="12" fillId="8" borderId="0" xfId="0" applyFont="1" applyFill="1" applyAlignment="1">
      <alignment horizontal="center" textRotation="255"/>
    </xf>
    <xf numFmtId="0" fontId="11" fillId="5" borderId="0" xfId="0" applyFont="1" applyFill="1" applyAlignment="1">
      <alignment horizontal="center" textRotation="255"/>
    </xf>
    <xf numFmtId="0" fontId="10" fillId="7" borderId="6" xfId="7" applyFont="1" applyFill="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9" fillId="6" borderId="0" xfId="0" applyFont="1" applyFill="1" applyAlignment="1">
      <alignment horizontal="left" vertical="center" wrapText="1"/>
    </xf>
    <xf numFmtId="0" fontId="7"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vertical="center"/>
    </xf>
    <xf numFmtId="0" fontId="4" fillId="2" borderId="1" xfId="0" applyFont="1" applyFill="1" applyBorder="1" applyAlignment="1">
      <alignment horizontal="center"/>
    </xf>
    <xf numFmtId="0" fontId="2" fillId="2" borderId="1" xfId="0" applyFont="1" applyFill="1" applyBorder="1" applyAlignment="1">
      <alignment horizontal="center"/>
    </xf>
    <xf numFmtId="0" fontId="0" fillId="0" borderId="1" xfId="0" applyBorder="1"/>
    <xf numFmtId="0" fontId="0" fillId="3" borderId="2" xfId="0" applyFill="1" applyBorder="1" applyAlignment="1">
      <alignment horizontal="justify" vertical="center" wrapText="1"/>
    </xf>
    <xf numFmtId="0" fontId="0" fillId="0" borderId="1" xfId="0" applyBorder="1" applyAlignment="1">
      <alignment horizontal="center"/>
    </xf>
    <xf numFmtId="165" fontId="0" fillId="0" borderId="1" xfId="0" applyNumberFormat="1" applyBorder="1" applyAlignment="1">
      <alignment horizontal="center"/>
    </xf>
    <xf numFmtId="4" fontId="0" fillId="0" borderId="1" xfId="0" applyNumberFormat="1" applyBorder="1" applyAlignment="1">
      <alignment horizontal="center"/>
    </xf>
    <xf numFmtId="0" fontId="5" fillId="4" borderId="4" xfId="0" applyFont="1" applyFill="1" applyBorder="1" applyAlignment="1">
      <alignment horizontal="center"/>
    </xf>
    <xf numFmtId="0" fontId="2" fillId="4" borderId="4" xfId="0" applyFont="1" applyFill="1" applyBorder="1" applyAlignment="1">
      <alignment horizontal="center"/>
    </xf>
    <xf numFmtId="4" fontId="6" fillId="4" borderId="1" xfId="0" applyNumberFormat="1" applyFont="1" applyFill="1" applyBorder="1" applyAlignment="1">
      <alignment horizontal="center"/>
    </xf>
    <xf numFmtId="0" fontId="7" fillId="0" borderId="0" xfId="0" applyFont="1" applyAlignment="1">
      <alignment vertical="center"/>
    </xf>
    <xf numFmtId="0" fontId="7" fillId="0" borderId="0" xfId="0" applyFont="1" applyAlignment="1">
      <alignment horizontal="justify" vertical="center"/>
    </xf>
    <xf numFmtId="166" fontId="3" fillId="0" borderId="0" xfId="3" applyNumberFormat="1" applyFont="1" applyBorder="1" applyAlignment="1" applyProtection="1">
      <alignment vertical="center"/>
    </xf>
    <xf numFmtId="4" fontId="7" fillId="0" borderId="0" xfId="0" applyNumberFormat="1" applyFont="1" applyAlignment="1">
      <alignment vertical="center"/>
    </xf>
    <xf numFmtId="0" fontId="8" fillId="5" borderId="0" xfId="0" applyFont="1" applyFill="1" applyAlignment="1">
      <alignment vertical="center"/>
    </xf>
    <xf numFmtId="0" fontId="8" fillId="3" borderId="0" xfId="0" applyFont="1" applyFill="1" applyAlignment="1">
      <alignment vertical="center"/>
    </xf>
    <xf numFmtId="0" fontId="9" fillId="3" borderId="0" xfId="0" applyFont="1" applyFill="1" applyAlignment="1">
      <alignment vertical="center"/>
    </xf>
    <xf numFmtId="0" fontId="9" fillId="3" borderId="0" xfId="0" applyFont="1" applyFill="1" applyAlignment="1">
      <alignment horizontal="left" vertical="center"/>
    </xf>
    <xf numFmtId="0" fontId="9" fillId="3" borderId="0" xfId="0" applyFont="1" applyFill="1" applyAlignment="1">
      <alignment horizontal="left" vertical="center" wrapText="1"/>
    </xf>
    <xf numFmtId="0" fontId="0" fillId="3" borderId="0" xfId="0" applyFill="1"/>
    <xf numFmtId="0" fontId="7" fillId="0" borderId="1" xfId="0" applyFont="1" applyBorder="1" applyAlignment="1">
      <alignment horizontal="center" vertical="center"/>
    </xf>
    <xf numFmtId="0" fontId="14" fillId="3" borderId="0" xfId="0" applyFont="1" applyFill="1" applyAlignment="1">
      <alignment vertical="center"/>
    </xf>
    <xf numFmtId="0" fontId="15" fillId="3" borderId="0" xfId="0" applyFont="1" applyFill="1" applyAlignment="1">
      <alignment vertical="center"/>
    </xf>
    <xf numFmtId="0" fontId="15" fillId="3" borderId="0" xfId="0" applyFont="1" applyFill="1" applyAlignment="1">
      <alignment horizontal="left" vertical="center"/>
    </xf>
    <xf numFmtId="0" fontId="16" fillId="9" borderId="9" xfId="0" applyFont="1" applyFill="1" applyBorder="1" applyAlignment="1">
      <alignment vertical="center"/>
    </xf>
    <xf numFmtId="0" fontId="16" fillId="9" borderId="10" xfId="0" applyFont="1" applyFill="1" applyBorder="1" applyAlignment="1">
      <alignment vertical="center"/>
    </xf>
    <xf numFmtId="4" fontId="18" fillId="9" borderId="11" xfId="0" applyNumberFormat="1" applyFont="1" applyFill="1" applyBorder="1" applyAlignment="1">
      <alignment vertical="center"/>
    </xf>
    <xf numFmtId="4" fontId="18" fillId="9" borderId="12" xfId="0" applyNumberFormat="1" applyFont="1" applyFill="1" applyBorder="1" applyAlignment="1">
      <alignment vertical="center"/>
    </xf>
    <xf numFmtId="0" fontId="18" fillId="10" borderId="13" xfId="0" applyFont="1" applyFill="1" applyBorder="1" applyAlignment="1">
      <alignment horizontal="left" vertical="center"/>
    </xf>
    <xf numFmtId="4" fontId="18" fillId="10" borderId="13" xfId="0" applyNumberFormat="1" applyFont="1" applyFill="1" applyBorder="1" applyAlignment="1">
      <alignment horizontal="center" vertical="center"/>
    </xf>
    <xf numFmtId="0" fontId="19" fillId="0" borderId="0" xfId="0" applyFont="1"/>
    <xf numFmtId="0" fontId="3" fillId="11" borderId="1" xfId="8" applyFont="1" applyFill="1" applyBorder="1" applyAlignment="1">
      <alignment horizontal="center" vertical="center" wrapText="1"/>
    </xf>
    <xf numFmtId="4" fontId="18" fillId="9" borderId="14" xfId="0" applyNumberFormat="1" applyFont="1" applyFill="1" applyBorder="1" applyAlignment="1">
      <alignment vertical="center"/>
    </xf>
    <xf numFmtId="4" fontId="18" fillId="9" borderId="15" xfId="0" applyNumberFormat="1" applyFont="1" applyFill="1" applyBorder="1" applyAlignment="1">
      <alignment vertical="center"/>
    </xf>
    <xf numFmtId="9" fontId="9" fillId="3" borderId="0" xfId="0" applyNumberFormat="1" applyFont="1" applyFill="1" applyAlignment="1">
      <alignment vertical="center"/>
    </xf>
    <xf numFmtId="0" fontId="16" fillId="6" borderId="9" xfId="0" applyFont="1" applyFill="1" applyBorder="1" applyAlignment="1">
      <alignment horizontal="left" vertical="center"/>
    </xf>
    <xf numFmtId="10" fontId="16" fillId="6" borderId="10" xfId="3" applyNumberFormat="1" applyFont="1" applyFill="1" applyBorder="1" applyAlignment="1" applyProtection="1">
      <alignment horizontal="center" vertical="center"/>
    </xf>
    <xf numFmtId="0" fontId="21" fillId="3" borderId="11" xfId="0" applyFont="1" applyFill="1" applyBorder="1" applyAlignment="1">
      <alignment horizontal="left" vertical="center"/>
    </xf>
    <xf numFmtId="2" fontId="22" fillId="3" borderId="12" xfId="0" applyNumberFormat="1" applyFont="1" applyFill="1" applyBorder="1" applyAlignment="1">
      <alignment horizontal="center" vertical="center"/>
    </xf>
    <xf numFmtId="10" fontId="9" fillId="3" borderId="0" xfId="3" applyNumberFormat="1" applyFont="1" applyFill="1" applyBorder="1" applyAlignment="1" applyProtection="1">
      <alignment vertical="center"/>
    </xf>
    <xf numFmtId="0" fontId="22" fillId="3" borderId="11" xfId="0" applyFont="1" applyFill="1" applyBorder="1" applyAlignment="1">
      <alignment horizontal="left" vertical="center"/>
    </xf>
    <xf numFmtId="0" fontId="24" fillId="3" borderId="11" xfId="0" applyFont="1" applyFill="1" applyBorder="1" applyAlignment="1">
      <alignment horizontal="left" vertical="center"/>
    </xf>
    <xf numFmtId="4" fontId="24" fillId="3" borderId="12" xfId="0" applyNumberFormat="1" applyFont="1" applyFill="1" applyBorder="1" applyAlignment="1">
      <alignment horizontal="center" vertical="center"/>
    </xf>
    <xf numFmtId="4" fontId="22" fillId="3" borderId="12" xfId="0" applyNumberFormat="1" applyFont="1" applyFill="1" applyBorder="1" applyAlignment="1">
      <alignment horizontal="center" vertical="center"/>
    </xf>
    <xf numFmtId="0" fontId="25" fillId="3" borderId="0" xfId="0" applyFont="1" applyFill="1" applyAlignment="1">
      <alignment vertical="center"/>
    </xf>
    <xf numFmtId="0" fontId="20" fillId="3" borderId="11" xfId="0" applyFont="1" applyFill="1" applyBorder="1" applyAlignment="1">
      <alignment horizontal="left" vertical="center"/>
    </xf>
    <xf numFmtId="4" fontId="20" fillId="3" borderId="12" xfId="0" applyNumberFormat="1" applyFont="1" applyFill="1" applyBorder="1" applyAlignment="1">
      <alignment horizontal="center" vertical="center"/>
    </xf>
    <xf numFmtId="0" fontId="26" fillId="3" borderId="14" xfId="0" applyFont="1" applyFill="1" applyBorder="1" applyAlignment="1">
      <alignment horizontal="left" vertical="center"/>
    </xf>
    <xf numFmtId="4" fontId="18" fillId="3" borderId="15" xfId="0" applyNumberFormat="1" applyFont="1" applyFill="1" applyBorder="1" applyAlignment="1">
      <alignment horizontal="center" vertical="center"/>
    </xf>
    <xf numFmtId="4" fontId="15" fillId="3" borderId="0" xfId="0" applyNumberFormat="1" applyFont="1" applyFill="1" applyAlignment="1">
      <alignment vertical="center"/>
    </xf>
    <xf numFmtId="0" fontId="27" fillId="0" borderId="0" xfId="0" applyFont="1"/>
    <xf numFmtId="0" fontId="16" fillId="6" borderId="10" xfId="0" applyFont="1" applyFill="1" applyBorder="1" applyAlignment="1">
      <alignment horizontal="left" vertical="center"/>
    </xf>
    <xf numFmtId="0" fontId="28" fillId="3" borderId="9" xfId="0" applyFont="1" applyFill="1" applyBorder="1" applyAlignment="1">
      <alignment horizontal="left" vertical="center"/>
    </xf>
    <xf numFmtId="10" fontId="22" fillId="3" borderId="10" xfId="3" applyNumberFormat="1" applyFont="1" applyFill="1" applyBorder="1" applyAlignment="1" applyProtection="1">
      <alignment horizontal="center" vertical="center"/>
    </xf>
    <xf numFmtId="10" fontId="22" fillId="3" borderId="12" xfId="3" applyNumberFormat="1" applyFont="1" applyFill="1" applyBorder="1" applyAlignment="1" applyProtection="1">
      <alignment horizontal="center" vertical="center"/>
    </xf>
    <xf numFmtId="0" fontId="8" fillId="3" borderId="0" xfId="0" applyFont="1" applyFill="1" applyAlignment="1">
      <alignment horizontal="left" vertical="center"/>
    </xf>
    <xf numFmtId="0" fontId="10" fillId="3" borderId="1" xfId="6" applyFont="1" applyFill="1" applyBorder="1" applyAlignment="1">
      <alignment horizontal="center" vertical="center" wrapText="1"/>
    </xf>
    <xf numFmtId="0" fontId="3" fillId="3" borderId="1" xfId="6" applyFont="1" applyFill="1" applyBorder="1" applyAlignment="1">
      <alignment horizontal="center" vertical="center" wrapText="1"/>
    </xf>
    <xf numFmtId="166" fontId="3" fillId="3" borderId="3" xfId="3" applyNumberFormat="1" applyFont="1" applyFill="1" applyBorder="1" applyAlignment="1" applyProtection="1">
      <alignment horizontal="center" vertical="center"/>
    </xf>
    <xf numFmtId="4" fontId="10" fillId="3" borderId="1" xfId="6"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xf>
    <xf numFmtId="4" fontId="7" fillId="0" borderId="1" xfId="0" applyNumberFormat="1" applyFont="1" applyBorder="1" applyAlignment="1">
      <alignment horizontal="center" vertical="center"/>
    </xf>
    <xf numFmtId="0" fontId="29" fillId="8" borderId="0" xfId="0" applyFont="1" applyFill="1" applyAlignment="1">
      <alignment vertical="center"/>
    </xf>
    <xf numFmtId="4" fontId="9" fillId="3" borderId="0" xfId="0" applyNumberFormat="1" applyFont="1" applyFill="1" applyAlignment="1">
      <alignment vertical="center"/>
    </xf>
    <xf numFmtId="9" fontId="7" fillId="0" borderId="1" xfId="3" applyFont="1" applyBorder="1" applyAlignment="1" applyProtection="1">
      <alignment horizontal="center" vertical="center"/>
    </xf>
    <xf numFmtId="2" fontId="7" fillId="3" borderId="1" xfId="0" applyNumberFormat="1" applyFont="1" applyFill="1" applyBorder="1" applyAlignment="1">
      <alignment horizontal="center" vertical="center"/>
    </xf>
    <xf numFmtId="0" fontId="30" fillId="0" borderId="0" xfId="0" applyFont="1"/>
    <xf numFmtId="0" fontId="31" fillId="0" borderId="0" xfId="0" applyFont="1"/>
    <xf numFmtId="166" fontId="3" fillId="0" borderId="1" xfId="3" applyNumberFormat="1" applyFont="1" applyBorder="1" applyAlignment="1" applyProtection="1">
      <alignment vertical="center"/>
    </xf>
    <xf numFmtId="0" fontId="8" fillId="5" borderId="16" xfId="0" applyFont="1" applyFill="1" applyBorder="1" applyAlignment="1">
      <alignment vertical="center"/>
    </xf>
    <xf numFmtId="4" fontId="8" fillId="5" borderId="16" xfId="0" applyNumberFormat="1" applyFont="1" applyFill="1" applyBorder="1" applyAlignment="1">
      <alignment vertical="center"/>
    </xf>
    <xf numFmtId="4" fontId="3" fillId="3"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4" fontId="20" fillId="10" borderId="0" xfId="0" applyNumberFormat="1" applyFont="1" applyFill="1" applyAlignment="1">
      <alignment vertical="center"/>
    </xf>
    <xf numFmtId="170" fontId="29" fillId="8" borderId="0" xfId="0" applyNumberFormat="1" applyFont="1" applyFill="1" applyAlignment="1">
      <alignment vertical="center"/>
    </xf>
    <xf numFmtId="2" fontId="9" fillId="3" borderId="0" xfId="0" applyNumberFormat="1" applyFont="1" applyFill="1" applyAlignment="1">
      <alignment horizontal="left" vertical="center"/>
    </xf>
    <xf numFmtId="9" fontId="8" fillId="3" borderId="0" xfId="0" applyNumberFormat="1" applyFont="1" applyFill="1" applyAlignment="1">
      <alignment vertical="center"/>
    </xf>
    <xf numFmtId="0" fontId="20" fillId="5" borderId="0" xfId="0" applyFont="1" applyFill="1" applyAlignment="1">
      <alignment vertical="center"/>
    </xf>
    <xf numFmtId="0" fontId="10" fillId="0" borderId="8" xfId="6" applyFont="1" applyBorder="1" applyAlignment="1">
      <alignment horizontal="center" vertical="center"/>
    </xf>
    <xf numFmtId="4" fontId="10" fillId="0" borderId="4" xfId="6" applyNumberFormat="1" applyFont="1" applyBorder="1" applyAlignment="1">
      <alignment vertical="center"/>
    </xf>
    <xf numFmtId="0" fontId="26" fillId="3" borderId="11" xfId="0" applyFont="1" applyFill="1" applyBorder="1" applyAlignment="1">
      <alignment horizontal="left" vertical="center"/>
    </xf>
    <xf numFmtId="4" fontId="18" fillId="3" borderId="12" xfId="0" applyNumberFormat="1" applyFont="1" applyFill="1" applyBorder="1" applyAlignment="1">
      <alignment horizontal="center" vertical="center"/>
    </xf>
    <xf numFmtId="164" fontId="20" fillId="5" borderId="0" xfId="2" applyFont="1" applyFill="1" applyBorder="1" applyAlignment="1" applyProtection="1">
      <alignment vertical="center"/>
    </xf>
    <xf numFmtId="4" fontId="8" fillId="3" borderId="0" xfId="0" applyNumberFormat="1" applyFont="1" applyFill="1" applyAlignment="1">
      <alignment vertical="center"/>
    </xf>
    <xf numFmtId="0" fontId="10" fillId="3" borderId="1" xfId="6" applyFont="1" applyFill="1" applyBorder="1" applyAlignment="1">
      <alignment vertical="center" wrapText="1"/>
    </xf>
    <xf numFmtId="164" fontId="20" fillId="5" borderId="0" xfId="0" applyNumberFormat="1" applyFont="1" applyFill="1" applyAlignment="1">
      <alignment vertical="center"/>
    </xf>
    <xf numFmtId="0" fontId="7" fillId="3" borderId="1" xfId="6" applyFont="1" applyFill="1" applyBorder="1" applyAlignment="1">
      <alignment horizontal="center" vertical="center"/>
    </xf>
    <xf numFmtId="166" fontId="7" fillId="3" borderId="1" xfId="3" applyNumberFormat="1" applyFont="1" applyFill="1" applyBorder="1" applyAlignment="1" applyProtection="1">
      <alignment horizontal="center" vertical="center"/>
    </xf>
    <xf numFmtId="4" fontId="7" fillId="3" borderId="1" xfId="0" applyNumberFormat="1" applyFont="1" applyFill="1" applyBorder="1" applyAlignment="1">
      <alignment horizontal="center" vertical="center"/>
    </xf>
    <xf numFmtId="4" fontId="29" fillId="8" borderId="0" xfId="0" applyNumberFormat="1" applyFont="1" applyFill="1" applyAlignment="1">
      <alignment vertical="center"/>
    </xf>
    <xf numFmtId="10" fontId="7" fillId="3" borderId="1" xfId="3" applyNumberFormat="1" applyFont="1" applyFill="1" applyBorder="1" applyAlignment="1" applyProtection="1">
      <alignment horizontal="center" vertical="center"/>
    </xf>
    <xf numFmtId="0" fontId="18" fillId="10" borderId="17" xfId="0" applyFont="1" applyFill="1" applyBorder="1" applyAlignment="1">
      <alignment horizontal="left" vertical="center"/>
    </xf>
    <xf numFmtId="4" fontId="18" fillId="10" borderId="18" xfId="0" applyNumberFormat="1" applyFont="1" applyFill="1" applyBorder="1" applyAlignment="1">
      <alignment horizontal="center" vertical="center"/>
    </xf>
    <xf numFmtId="166" fontId="8" fillId="3" borderId="0" xfId="3" applyNumberFormat="1" applyFont="1" applyFill="1" applyBorder="1" applyAlignment="1" applyProtection="1">
      <alignment vertical="center"/>
    </xf>
    <xf numFmtId="166" fontId="3" fillId="3" borderId="1" xfId="6" applyNumberFormat="1" applyFont="1" applyFill="1" applyBorder="1" applyAlignment="1">
      <alignment horizontal="center" vertical="center"/>
    </xf>
    <xf numFmtId="4" fontId="3" fillId="3" borderId="19" xfId="0" applyNumberFormat="1" applyFont="1" applyFill="1" applyBorder="1" applyAlignment="1">
      <alignment horizontal="center" vertical="center"/>
    </xf>
    <xf numFmtId="4" fontId="20" fillId="5" borderId="0" xfId="0" applyNumberFormat="1" applyFont="1" applyFill="1" applyAlignment="1">
      <alignment vertical="center"/>
    </xf>
    <xf numFmtId="0" fontId="16" fillId="9" borderId="9" xfId="0" applyFont="1" applyFill="1" applyBorder="1" applyAlignment="1">
      <alignment horizontal="left" vertical="center"/>
    </xf>
    <xf numFmtId="0" fontId="16" fillId="9" borderId="10" xfId="0" applyFont="1" applyFill="1" applyBorder="1" applyAlignment="1">
      <alignment horizontal="left" vertical="center"/>
    </xf>
    <xf numFmtId="0" fontId="14" fillId="3" borderId="0" xfId="0" applyFont="1" applyFill="1" applyAlignment="1">
      <alignment horizontal="left" vertical="center"/>
    </xf>
    <xf numFmtId="0" fontId="10" fillId="3" borderId="1" xfId="0" applyFont="1" applyFill="1" applyBorder="1" applyAlignment="1">
      <alignment horizontal="center" vertical="center"/>
    </xf>
    <xf numFmtId="0" fontId="17" fillId="3" borderId="1" xfId="6" applyFont="1" applyFill="1" applyBorder="1" applyAlignment="1">
      <alignment horizontal="center" vertical="center" wrapText="1"/>
    </xf>
    <xf numFmtId="4" fontId="17" fillId="3" borderId="1" xfId="0" applyNumberFormat="1" applyFont="1" applyFill="1" applyBorder="1" applyAlignment="1">
      <alignment horizontal="center" vertical="center"/>
    </xf>
    <xf numFmtId="0" fontId="34" fillId="10" borderId="11" xfId="0" applyFont="1" applyFill="1" applyBorder="1" applyAlignment="1">
      <alignment vertical="center"/>
    </xf>
    <xf numFmtId="0" fontId="35" fillId="10" borderId="12" xfId="0" applyFont="1" applyFill="1" applyBorder="1" applyAlignment="1">
      <alignment vertical="center"/>
    </xf>
    <xf numFmtId="171" fontId="8" fillId="3" borderId="0" xfId="0" applyNumberFormat="1" applyFont="1" applyFill="1" applyAlignment="1">
      <alignment vertical="center"/>
    </xf>
    <xf numFmtId="4" fontId="17" fillId="3" borderId="1" xfId="6" applyNumberFormat="1" applyFont="1" applyFill="1" applyBorder="1" applyAlignment="1">
      <alignment horizontal="center" vertical="center" wrapText="1"/>
    </xf>
    <xf numFmtId="4" fontId="34" fillId="10" borderId="14" xfId="5" applyNumberFormat="1" applyFont="1" applyFill="1" applyBorder="1" applyAlignment="1" applyProtection="1">
      <alignment vertical="center"/>
    </xf>
    <xf numFmtId="4" fontId="35" fillId="10" borderId="15" xfId="5" applyNumberFormat="1" applyFont="1" applyFill="1" applyBorder="1" applyAlignment="1" applyProtection="1">
      <alignment vertical="center"/>
    </xf>
    <xf numFmtId="0" fontId="16" fillId="3" borderId="0" xfId="0" applyFont="1" applyFill="1" applyAlignment="1">
      <alignment vertical="center"/>
    </xf>
    <xf numFmtId="172" fontId="8" fillId="3" borderId="0" xfId="0" applyNumberFormat="1" applyFont="1" applyFill="1" applyAlignment="1">
      <alignment vertical="center"/>
    </xf>
    <xf numFmtId="173" fontId="8" fillId="3" borderId="0" xfId="0" applyNumberFormat="1" applyFont="1" applyFill="1" applyAlignment="1">
      <alignment vertical="center"/>
    </xf>
    <xf numFmtId="4" fontId="8" fillId="0" borderId="0" xfId="0" applyNumberFormat="1" applyFont="1" applyAlignment="1">
      <alignment vertical="center"/>
    </xf>
    <xf numFmtId="0" fontId="7" fillId="0" borderId="1" xfId="6" applyFont="1" applyBorder="1" applyAlignment="1">
      <alignment horizontal="center" vertical="center" wrapText="1"/>
    </xf>
    <xf numFmtId="10" fontId="7" fillId="0" borderId="1" xfId="3" applyNumberFormat="1" applyFont="1" applyBorder="1" applyAlignment="1" applyProtection="1">
      <alignment horizontal="center" vertical="center"/>
    </xf>
    <xf numFmtId="2" fontId="8" fillId="3" borderId="0" xfId="0" applyNumberFormat="1" applyFont="1" applyFill="1" applyAlignment="1">
      <alignment horizontal="left" vertical="center"/>
    </xf>
    <xf numFmtId="174" fontId="8" fillId="3" borderId="0" xfId="0" applyNumberFormat="1" applyFont="1" applyFill="1" applyAlignment="1">
      <alignment vertical="center"/>
    </xf>
    <xf numFmtId="2" fontId="8" fillId="3" borderId="0" xfId="0" applyNumberFormat="1" applyFont="1" applyFill="1" applyAlignment="1">
      <alignment vertical="center"/>
    </xf>
    <xf numFmtId="164" fontId="29" fillId="0" borderId="1" xfId="5" applyFont="1" applyBorder="1" applyAlignment="1" applyProtection="1">
      <alignment vertical="center"/>
    </xf>
    <xf numFmtId="3" fontId="29" fillId="0" borderId="1" xfId="0" applyNumberFormat="1" applyFont="1" applyBorder="1" applyAlignment="1">
      <alignment horizontal="center" vertical="center"/>
    </xf>
    <xf numFmtId="170" fontId="8" fillId="3" borderId="0" xfId="0" applyNumberFormat="1" applyFont="1" applyFill="1" applyAlignment="1">
      <alignment vertical="center"/>
    </xf>
    <xf numFmtId="4" fontId="29" fillId="0" borderId="1" xfId="0" applyNumberFormat="1" applyFont="1" applyBorder="1" applyAlignment="1">
      <alignment horizontal="center" vertical="center"/>
    </xf>
    <xf numFmtId="10" fontId="3" fillId="3" borderId="1" xfId="3" applyNumberFormat="1" applyFont="1" applyFill="1" applyBorder="1" applyAlignment="1" applyProtection="1">
      <alignment horizontal="center" vertical="center"/>
    </xf>
    <xf numFmtId="0" fontId="29" fillId="0" borderId="1" xfId="0" applyFont="1" applyBorder="1" applyAlignment="1">
      <alignment vertical="center"/>
    </xf>
    <xf numFmtId="0" fontId="29" fillId="3" borderId="19" xfId="0" applyFont="1" applyFill="1" applyBorder="1" applyAlignment="1">
      <alignment vertical="center"/>
    </xf>
    <xf numFmtId="4" fontId="29" fillId="0" borderId="19" xfId="0" applyNumberFormat="1" applyFont="1" applyBorder="1" applyAlignment="1">
      <alignment horizontal="center" vertical="center"/>
    </xf>
    <xf numFmtId="0" fontId="16" fillId="10" borderId="1" xfId="0" applyFont="1" applyFill="1" applyBorder="1" applyAlignment="1">
      <alignment vertical="center"/>
    </xf>
    <xf numFmtId="4" fontId="16" fillId="10" borderId="1" xfId="0" applyNumberFormat="1" applyFont="1" applyFill="1" applyBorder="1" applyAlignment="1">
      <alignment horizontal="center" vertical="center"/>
    </xf>
    <xf numFmtId="0" fontId="7" fillId="3" borderId="1" xfId="0" applyFont="1" applyFill="1" applyBorder="1" applyAlignment="1">
      <alignment horizontal="center" vertical="center"/>
    </xf>
    <xf numFmtId="4" fontId="9" fillId="3" borderId="0" xfId="0" applyNumberFormat="1" applyFont="1" applyFill="1" applyAlignment="1">
      <alignment horizontal="left" vertical="center"/>
    </xf>
    <xf numFmtId="171" fontId="9" fillId="3" borderId="0" xfId="0" applyNumberFormat="1" applyFont="1" applyFill="1" applyAlignment="1">
      <alignment vertical="center"/>
    </xf>
    <xf numFmtId="0" fontId="7" fillId="3" borderId="8" xfId="6" applyFont="1" applyFill="1" applyBorder="1" applyAlignment="1">
      <alignment horizontal="left" vertical="center" wrapText="1"/>
    </xf>
    <xf numFmtId="0" fontId="7" fillId="3" borderId="8" xfId="6" applyFont="1" applyFill="1" applyBorder="1" applyAlignment="1">
      <alignment horizontal="right" vertical="center" wrapText="1"/>
    </xf>
    <xf numFmtId="0" fontId="32" fillId="3" borderId="4" xfId="6" applyFont="1" applyFill="1" applyBorder="1" applyAlignment="1">
      <alignment horizontal="right" vertical="center" wrapText="1"/>
    </xf>
    <xf numFmtId="10" fontId="8" fillId="3" borderId="0" xfId="0" applyNumberFormat="1" applyFont="1" applyFill="1" applyAlignment="1">
      <alignment vertical="center"/>
    </xf>
    <xf numFmtId="175" fontId="8" fillId="3" borderId="0" xfId="0" applyNumberFormat="1" applyFont="1" applyFill="1" applyAlignment="1">
      <alignment vertical="center"/>
    </xf>
    <xf numFmtId="9" fontId="8" fillId="3" borderId="0" xfId="3" applyFont="1" applyFill="1" applyBorder="1" applyAlignment="1" applyProtection="1">
      <alignment vertical="center"/>
    </xf>
    <xf numFmtId="0" fontId="10" fillId="0" borderId="1" xfId="6" applyFont="1" applyBorder="1" applyAlignment="1">
      <alignment horizontal="center" vertical="center"/>
    </xf>
    <xf numFmtId="0" fontId="17" fillId="0" borderId="4" xfId="6" applyFont="1" applyBorder="1" applyAlignment="1">
      <alignment horizontal="center" vertical="center"/>
    </xf>
    <xf numFmtId="4" fontId="10" fillId="0" borderId="1" xfId="6" applyNumberFormat="1" applyFont="1" applyBorder="1" applyAlignment="1">
      <alignment horizontal="center" vertical="center"/>
    </xf>
    <xf numFmtId="166" fontId="7" fillId="0" borderId="1" xfId="3" applyNumberFormat="1" applyFont="1" applyBorder="1" applyAlignment="1" applyProtection="1">
      <alignment horizontal="center" vertical="center"/>
    </xf>
    <xf numFmtId="1" fontId="8" fillId="3" borderId="0" xfId="3" applyNumberFormat="1" applyFont="1" applyFill="1" applyBorder="1" applyAlignment="1" applyProtection="1">
      <alignment vertical="center"/>
    </xf>
    <xf numFmtId="0" fontId="20" fillId="5" borderId="16" xfId="0" applyFont="1" applyFill="1" applyBorder="1" applyAlignment="1">
      <alignment vertical="center"/>
    </xf>
    <xf numFmtId="0" fontId="7" fillId="3" borderId="1" xfId="6" applyFont="1" applyFill="1" applyBorder="1" applyAlignment="1">
      <alignment horizontal="center" vertical="center" wrapText="1"/>
    </xf>
    <xf numFmtId="4" fontId="20" fillId="10" borderId="16" xfId="0" applyNumberFormat="1" applyFont="1" applyFill="1" applyBorder="1" applyAlignment="1">
      <alignment vertical="center"/>
    </xf>
    <xf numFmtId="0" fontId="7" fillId="0" borderId="3" xfId="6" applyFont="1" applyBorder="1" applyAlignment="1">
      <alignment horizontal="center" vertical="center" wrapText="1"/>
    </xf>
    <xf numFmtId="10" fontId="7" fillId="0" borderId="4" xfId="3" applyNumberFormat="1" applyFont="1" applyBorder="1" applyAlignment="1" applyProtection="1">
      <alignment horizontal="center" vertical="center"/>
    </xf>
    <xf numFmtId="0" fontId="39" fillId="8" borderId="0" xfId="4" applyFill="1" applyBorder="1" applyAlignment="1" applyProtection="1">
      <alignment vertical="center"/>
    </xf>
    <xf numFmtId="173" fontId="8" fillId="3" borderId="0" xfId="3" applyNumberFormat="1" applyFont="1" applyFill="1" applyBorder="1" applyAlignment="1" applyProtection="1">
      <alignment vertical="center"/>
    </xf>
    <xf numFmtId="166" fontId="8" fillId="3" borderId="0" xfId="0" applyNumberFormat="1" applyFont="1" applyFill="1" applyAlignment="1">
      <alignment vertical="center"/>
    </xf>
    <xf numFmtId="10" fontId="8" fillId="3" borderId="0" xfId="3" applyNumberFormat="1" applyFont="1" applyFill="1" applyBorder="1" applyAlignment="1" applyProtection="1">
      <alignment vertical="center"/>
    </xf>
    <xf numFmtId="4" fontId="9" fillId="0" borderId="1" xfId="0" applyNumberFormat="1" applyFont="1" applyBorder="1" applyAlignment="1">
      <alignment horizontal="center" vertical="center"/>
    </xf>
    <xf numFmtId="166" fontId="7" fillId="3" borderId="0" xfId="3" applyNumberFormat="1" applyFont="1" applyFill="1" applyBorder="1" applyAlignment="1" applyProtection="1">
      <alignment horizontal="center" vertical="center"/>
    </xf>
    <xf numFmtId="0" fontId="8" fillId="6" borderId="0" xfId="0" applyFont="1" applyFill="1" applyAlignment="1">
      <alignment vertical="center"/>
    </xf>
    <xf numFmtId="4" fontId="3" fillId="5" borderId="19" xfId="0" applyNumberFormat="1" applyFont="1" applyFill="1" applyBorder="1" applyAlignment="1">
      <alignment horizontal="center" vertical="center"/>
    </xf>
    <xf numFmtId="173" fontId="14" fillId="3" borderId="0" xfId="0" applyNumberFormat="1" applyFont="1" applyFill="1" applyAlignment="1">
      <alignment vertical="center"/>
    </xf>
    <xf numFmtId="166" fontId="7" fillId="6" borderId="3" xfId="3" applyNumberFormat="1" applyFont="1" applyFill="1" applyBorder="1" applyAlignment="1" applyProtection="1">
      <alignment horizontal="center" vertical="center"/>
    </xf>
    <xf numFmtId="166" fontId="7" fillId="6" borderId="22" xfId="3" applyNumberFormat="1" applyFont="1" applyFill="1" applyBorder="1" applyAlignment="1" applyProtection="1">
      <alignment horizontal="center" vertical="center"/>
    </xf>
    <xf numFmtId="0" fontId="3" fillId="0" borderId="22" xfId="6" applyFont="1" applyBorder="1" applyAlignment="1">
      <alignment horizontal="center" vertical="center" wrapText="1"/>
    </xf>
    <xf numFmtId="0" fontId="3" fillId="0" borderId="1" xfId="6" applyFont="1" applyBorder="1" applyAlignment="1">
      <alignment horizontal="center" vertical="center" wrapText="1"/>
    </xf>
    <xf numFmtId="0" fontId="3" fillId="0" borderId="3" xfId="6" applyFont="1" applyBorder="1" applyAlignment="1">
      <alignment horizontal="left" vertical="center" wrapText="1"/>
    </xf>
    <xf numFmtId="171" fontId="3" fillId="0" borderId="1" xfId="0" applyNumberFormat="1" applyFont="1" applyBorder="1" applyAlignment="1">
      <alignment horizontal="center" vertical="center"/>
    </xf>
    <xf numFmtId="173" fontId="7" fillId="0" borderId="1" xfId="3" applyNumberFormat="1" applyFont="1" applyBorder="1" applyAlignment="1" applyProtection="1">
      <alignment horizontal="center" vertical="center"/>
    </xf>
    <xf numFmtId="0" fontId="3" fillId="0" borderId="23" xfId="6" applyFont="1" applyBorder="1" applyAlignment="1">
      <alignment vertical="center" wrapText="1"/>
    </xf>
    <xf numFmtId="10" fontId="7" fillId="0" borderId="1" xfId="6" applyNumberFormat="1" applyFont="1" applyBorder="1" applyAlignment="1">
      <alignment horizontal="center" vertical="center"/>
    </xf>
    <xf numFmtId="10" fontId="7" fillId="0" borderId="19" xfId="3" applyNumberFormat="1" applyFont="1" applyBorder="1" applyAlignment="1" applyProtection="1">
      <alignment horizontal="center" vertical="center"/>
    </xf>
    <xf numFmtId="166" fontId="3" fillId="3" borderId="1" xfId="0" applyNumberFormat="1" applyFont="1" applyFill="1" applyBorder="1" applyAlignment="1">
      <alignment horizontal="center" vertical="center"/>
    </xf>
    <xf numFmtId="4" fontId="3" fillId="3" borderId="21" xfId="0" applyNumberFormat="1" applyFont="1" applyFill="1" applyBorder="1" applyAlignment="1">
      <alignment horizontal="center" vertical="center"/>
    </xf>
    <xf numFmtId="0" fontId="41" fillId="3" borderId="0" xfId="0" applyFont="1" applyFill="1" applyAlignment="1">
      <alignment horizontal="left" vertical="center"/>
    </xf>
    <xf numFmtId="164" fontId="8" fillId="3" borderId="0" xfId="2" applyFont="1" applyFill="1" applyBorder="1" applyAlignment="1" applyProtection="1">
      <alignment vertical="center"/>
    </xf>
    <xf numFmtId="9" fontId="14" fillId="3" borderId="0" xfId="3" applyFont="1" applyFill="1" applyBorder="1" applyAlignment="1" applyProtection="1">
      <alignment vertical="center"/>
    </xf>
    <xf numFmtId="0" fontId="7" fillId="0" borderId="19" xfId="6" applyFont="1" applyBorder="1" applyAlignment="1">
      <alignment horizontal="center" vertical="center" wrapText="1"/>
    </xf>
    <xf numFmtId="4" fontId="7" fillId="0" borderId="19" xfId="0" applyNumberFormat="1" applyFont="1" applyBorder="1" applyAlignment="1">
      <alignment horizontal="center" vertical="center"/>
    </xf>
    <xf numFmtId="4" fontId="3" fillId="5" borderId="25" xfId="0" applyNumberFormat="1" applyFont="1" applyFill="1" applyBorder="1" applyAlignment="1">
      <alignment horizontal="center" vertical="center"/>
    </xf>
    <xf numFmtId="176" fontId="26" fillId="10" borderId="0" xfId="1" applyFont="1" applyFill="1" applyBorder="1" applyAlignment="1" applyProtection="1">
      <alignment vertical="center"/>
    </xf>
    <xf numFmtId="0" fontId="7" fillId="3" borderId="0" xfId="0" applyFont="1" applyFill="1" applyAlignment="1">
      <alignment vertical="center"/>
    </xf>
    <xf numFmtId="0" fontId="7" fillId="3" borderId="0" xfId="0" applyFont="1" applyFill="1" applyAlignment="1">
      <alignment horizontal="justify" vertical="center"/>
    </xf>
    <xf numFmtId="166" fontId="3" fillId="3" borderId="0" xfId="3" applyNumberFormat="1" applyFont="1" applyFill="1" applyBorder="1" applyAlignment="1" applyProtection="1">
      <alignment vertical="center"/>
    </xf>
    <xf numFmtId="4" fontId="7" fillId="3" borderId="0" xfId="0" applyNumberFormat="1" applyFont="1" applyFill="1" applyAlignment="1">
      <alignment vertical="center"/>
    </xf>
    <xf numFmtId="0" fontId="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177" fontId="0" fillId="0" borderId="1" xfId="0" applyNumberFormat="1" applyBorder="1" applyAlignment="1">
      <alignment horizontal="center" vertical="center"/>
    </xf>
    <xf numFmtId="177" fontId="0" fillId="13" borderId="1" xfId="0" applyNumberFormat="1" applyFill="1" applyBorder="1" applyAlignment="1">
      <alignment horizontal="center" vertical="center"/>
    </xf>
    <xf numFmtId="177" fontId="0" fillId="3" borderId="1" xfId="0" applyNumberFormat="1" applyFill="1" applyBorder="1" applyAlignment="1">
      <alignment horizontal="center" vertical="center"/>
    </xf>
    <xf numFmtId="0" fontId="54" fillId="14" borderId="27" xfId="0" applyFont="1" applyFill="1" applyBorder="1" applyAlignment="1">
      <alignment vertical="center"/>
    </xf>
    <xf numFmtId="0" fontId="54" fillId="14" borderId="27" xfId="0" applyFont="1" applyFill="1" applyBorder="1" applyAlignment="1">
      <alignment vertical="center" wrapText="1"/>
    </xf>
    <xf numFmtId="0" fontId="55" fillId="0" borderId="27" xfId="0" applyFont="1" applyBorder="1" applyAlignment="1">
      <alignment horizontal="center" vertical="center"/>
    </xf>
    <xf numFmtId="49" fontId="0" fillId="3" borderId="1" xfId="0" applyNumberFormat="1" applyFill="1" applyBorder="1" applyAlignment="1">
      <alignment horizontal="left" vertical="center" wrapText="1"/>
    </xf>
    <xf numFmtId="168" fontId="55" fillId="0" borderId="27" xfId="0" applyNumberFormat="1" applyFont="1" applyBorder="1" applyAlignment="1">
      <alignment horizontal="center" vertical="center"/>
    </xf>
    <xf numFmtId="0" fontId="55" fillId="9" borderId="27" xfId="0" applyFont="1" applyFill="1" applyBorder="1" applyAlignment="1">
      <alignment horizontal="center" vertical="center"/>
    </xf>
    <xf numFmtId="0" fontId="55" fillId="9" borderId="27" xfId="0" applyFont="1" applyFill="1" applyBorder="1" applyAlignment="1">
      <alignment horizontal="left" vertical="center"/>
    </xf>
    <xf numFmtId="168" fontId="55" fillId="9" borderId="27" xfId="0" applyNumberFormat="1" applyFont="1" applyFill="1" applyBorder="1" applyAlignment="1">
      <alignment horizontal="center" vertical="center"/>
    </xf>
    <xf numFmtId="0" fontId="0" fillId="0" borderId="27" xfId="0" applyBorder="1" applyAlignment="1">
      <alignment vertical="center" wrapText="1"/>
    </xf>
    <xf numFmtId="0" fontId="0" fillId="9" borderId="27" xfId="0" applyFill="1" applyBorder="1" applyAlignment="1">
      <alignment vertical="center" wrapText="1"/>
    </xf>
    <xf numFmtId="168" fontId="2" fillId="14" borderId="27" xfId="0" applyNumberFormat="1" applyFont="1" applyFill="1" applyBorder="1" applyAlignment="1">
      <alignment horizontal="center" vertical="center"/>
    </xf>
    <xf numFmtId="0" fontId="41" fillId="0" borderId="0" xfId="0" applyFont="1"/>
    <xf numFmtId="0" fontId="2" fillId="14" borderId="1" xfId="0" applyFont="1" applyFill="1" applyBorder="1" applyAlignment="1">
      <alignment horizontal="center" vertical="center" wrapText="1"/>
    </xf>
    <xf numFmtId="0" fontId="0" fillId="0" borderId="1" xfId="0" applyBorder="1" applyAlignment="1">
      <alignment horizontal="left" vertical="top" wrapText="1"/>
    </xf>
    <xf numFmtId="168" fontId="0" fillId="0" borderId="1" xfId="0" applyNumberFormat="1" applyBorder="1" applyAlignment="1">
      <alignment horizontal="center" vertical="center"/>
    </xf>
    <xf numFmtId="168" fontId="0" fillId="0" borderId="3" xfId="0" applyNumberFormat="1" applyBorder="1" applyAlignment="1">
      <alignment horizontal="center" vertical="center"/>
    </xf>
    <xf numFmtId="0" fontId="0" fillId="9" borderId="1" xfId="0" applyFill="1" applyBorder="1" applyAlignment="1">
      <alignment horizontal="center" vertical="center"/>
    </xf>
    <xf numFmtId="0" fontId="0" fillId="9" borderId="1" xfId="0" applyFill="1" applyBorder="1" applyAlignment="1">
      <alignment vertical="top" wrapText="1"/>
    </xf>
    <xf numFmtId="168" fontId="0" fillId="9" borderId="1" xfId="0" applyNumberFormat="1" applyFill="1" applyBorder="1" applyAlignment="1">
      <alignment horizontal="center" vertical="center"/>
    </xf>
    <xf numFmtId="168" fontId="0" fillId="9" borderId="3" xfId="0" applyNumberFormat="1" applyFill="1" applyBorder="1" applyAlignment="1">
      <alignment horizontal="center" vertical="center"/>
    </xf>
    <xf numFmtId="0" fontId="0" fillId="0" borderId="1" xfId="0" applyBorder="1" applyAlignment="1">
      <alignment vertical="top" wrapText="1"/>
    </xf>
    <xf numFmtId="0" fontId="9" fillId="9" borderId="1" xfId="0" applyFont="1" applyFill="1" applyBorder="1" applyAlignment="1">
      <alignment vertical="center" wrapText="1"/>
    </xf>
    <xf numFmtId="0" fontId="9" fillId="0" borderId="1" xfId="0" applyFont="1" applyBorder="1" applyAlignment="1">
      <alignment vertical="center" wrapText="1"/>
    </xf>
    <xf numFmtId="168" fontId="2" fillId="14" borderId="28" xfId="0" applyNumberFormat="1" applyFont="1" applyFill="1" applyBorder="1" applyAlignment="1">
      <alignment horizontal="center" vertical="center"/>
    </xf>
    <xf numFmtId="0" fontId="2" fillId="7" borderId="2" xfId="0" applyFont="1" applyFill="1" applyBorder="1" applyAlignment="1">
      <alignment horizontal="center" vertical="center"/>
    </xf>
    <xf numFmtId="0" fontId="2" fillId="7" borderId="2" xfId="0" applyFont="1" applyFill="1" applyBorder="1" applyAlignment="1">
      <alignment vertical="center"/>
    </xf>
    <xf numFmtId="0" fontId="2" fillId="7" borderId="2" xfId="0" applyFont="1" applyFill="1" applyBorder="1" applyAlignment="1">
      <alignment horizontal="center" vertical="center" wrapText="1"/>
    </xf>
    <xf numFmtId="0" fontId="0" fillId="8" borderId="1" xfId="0" applyFill="1" applyBorder="1" applyAlignment="1">
      <alignment horizontal="center" vertical="center"/>
    </xf>
    <xf numFmtId="0" fontId="9" fillId="3" borderId="1" xfId="0" applyFont="1" applyFill="1" applyBorder="1" applyAlignment="1">
      <alignment vertical="center" wrapText="1"/>
    </xf>
    <xf numFmtId="0" fontId="0" fillId="3" borderId="1" xfId="0" applyFill="1" applyBorder="1" applyAlignment="1">
      <alignment horizontal="center" vertical="center" wrapText="1"/>
    </xf>
    <xf numFmtId="178" fontId="2" fillId="3" borderId="1" xfId="0" applyNumberFormat="1" applyFont="1" applyFill="1" applyBorder="1" applyAlignment="1">
      <alignment horizontal="center" vertical="center"/>
    </xf>
    <xf numFmtId="168" fontId="0" fillId="3" borderId="2" xfId="0" applyNumberFormat="1" applyFill="1" applyBorder="1" applyAlignment="1">
      <alignment horizontal="center" vertical="center"/>
    </xf>
    <xf numFmtId="168" fontId="2" fillId="7" borderId="2" xfId="0"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168" fontId="9" fillId="0" borderId="1" xfId="0" applyNumberFormat="1" applyFont="1" applyBorder="1" applyAlignment="1">
      <alignment horizontal="center" vertical="center"/>
    </xf>
    <xf numFmtId="168" fontId="0" fillId="0" borderId="2" xfId="0" applyNumberFormat="1" applyBorder="1" applyAlignment="1">
      <alignment horizontal="center" vertical="center"/>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wrapText="1"/>
    </xf>
    <xf numFmtId="168" fontId="9"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9" fillId="3" borderId="0" xfId="0" applyFont="1" applyFill="1" applyAlignment="1">
      <alignment wrapText="1"/>
    </xf>
    <xf numFmtId="178" fontId="0" fillId="3" borderId="1" xfId="0" applyNumberFormat="1" applyFill="1" applyBorder="1" applyAlignment="1">
      <alignment horizontal="center" vertical="center"/>
    </xf>
    <xf numFmtId="0" fontId="9" fillId="3" borderId="19" xfId="0" applyFont="1" applyFill="1" applyBorder="1" applyAlignment="1">
      <alignment vertical="center" wrapText="1"/>
    </xf>
    <xf numFmtId="0" fontId="0" fillId="3" borderId="3" xfId="0" applyFill="1" applyBorder="1" applyAlignment="1">
      <alignment horizontal="center" vertical="center"/>
    </xf>
    <xf numFmtId="0" fontId="0" fillId="3" borderId="1" xfId="0" applyFill="1" applyBorder="1" applyAlignment="1">
      <alignment wrapText="1"/>
    </xf>
    <xf numFmtId="0" fontId="9" fillId="3" borderId="4" xfId="0" applyFont="1" applyFill="1" applyBorder="1" applyAlignment="1">
      <alignment horizontal="center" vertical="center"/>
    </xf>
    <xf numFmtId="0" fontId="57" fillId="0" borderId="1" xfId="0" applyFont="1" applyBorder="1" applyAlignment="1">
      <alignment vertical="center" wrapText="1"/>
    </xf>
    <xf numFmtId="0" fontId="9" fillId="8" borderId="1" xfId="0" applyFont="1" applyFill="1" applyBorder="1" applyAlignment="1">
      <alignment horizontal="center" vertical="center"/>
    </xf>
    <xf numFmtId="0" fontId="57" fillId="3" borderId="1" xfId="0" applyFont="1" applyFill="1" applyBorder="1" applyAlignment="1">
      <alignment horizontal="left" vertical="center" wrapText="1"/>
    </xf>
    <xf numFmtId="0" fontId="57" fillId="3" borderId="0" xfId="0" applyFont="1" applyFill="1" applyAlignment="1">
      <alignment vertical="center" wrapText="1"/>
    </xf>
    <xf numFmtId="165" fontId="58" fillId="3" borderId="0" xfId="0" applyNumberFormat="1" applyFont="1" applyFill="1" applyAlignment="1">
      <alignment horizontal="center" vertical="center"/>
    </xf>
    <xf numFmtId="0" fontId="57" fillId="3" borderId="1" xfId="0" applyFont="1" applyFill="1" applyBorder="1" applyAlignment="1">
      <alignment vertical="center" wrapText="1"/>
    </xf>
    <xf numFmtId="165" fontId="59" fillId="3" borderId="0" xfId="0" applyNumberFormat="1" applyFont="1" applyFill="1" applyAlignment="1">
      <alignment horizontal="center" vertical="center"/>
    </xf>
    <xf numFmtId="165" fontId="2" fillId="7" borderId="2" xfId="0" applyNumberFormat="1" applyFont="1" applyFill="1" applyBorder="1" applyAlignment="1">
      <alignment horizontal="center" vertical="center"/>
    </xf>
    <xf numFmtId="0" fontId="0" fillId="0" borderId="1" xfId="0" applyBorder="1" applyAlignment="1">
      <alignment horizontal="center" vertical="center" wrapText="1"/>
    </xf>
    <xf numFmtId="168" fontId="2" fillId="0" borderId="1" xfId="0" applyNumberFormat="1" applyFont="1" applyBorder="1" applyAlignment="1">
      <alignment horizontal="center" vertical="center"/>
    </xf>
    <xf numFmtId="168" fontId="0" fillId="13" borderId="1" xfId="0" applyNumberFormat="1" applyFill="1" applyBorder="1" applyAlignment="1">
      <alignment horizontal="center" vertical="center"/>
    </xf>
    <xf numFmtId="168" fontId="2" fillId="13" borderId="1" xfId="0" applyNumberFormat="1" applyFont="1" applyFill="1" applyBorder="1" applyAlignment="1">
      <alignment horizontal="center" vertical="center"/>
    </xf>
    <xf numFmtId="0" fontId="17" fillId="0" borderId="1" xfId="0" applyFont="1" applyBorder="1" applyAlignment="1">
      <alignment horizontal="center" vertical="center"/>
    </xf>
    <xf numFmtId="0" fontId="7" fillId="3" borderId="1" xfId="7" applyFont="1" applyFill="1" applyBorder="1" applyAlignment="1">
      <alignment horizontal="center" vertical="center" wrapText="1"/>
    </xf>
    <xf numFmtId="0" fontId="3" fillId="11" borderId="1" xfId="0" applyFont="1" applyFill="1" applyBorder="1" applyAlignment="1">
      <alignment horizontal="center" vertical="center"/>
    </xf>
    <xf numFmtId="0" fontId="3" fillId="11" borderId="1" xfId="8" applyFont="1" applyFill="1" applyBorder="1" applyAlignment="1">
      <alignment horizontal="center" vertical="center" wrapText="1"/>
    </xf>
    <xf numFmtId="0" fontId="3" fillId="3" borderId="1" xfId="0" applyFont="1" applyFill="1" applyBorder="1" applyAlignment="1">
      <alignment horizontal="center" vertical="center"/>
    </xf>
    <xf numFmtId="0" fontId="7" fillId="3" borderId="1" xfId="8" applyFont="1" applyFill="1" applyBorder="1" applyAlignment="1">
      <alignment horizontal="center" vertical="center" wrapText="1"/>
    </xf>
    <xf numFmtId="0" fontId="20" fillId="3" borderId="6" xfId="0" applyFont="1" applyFill="1" applyBorder="1" applyAlignment="1">
      <alignment horizontal="center" vertical="center"/>
    </xf>
    <xf numFmtId="0" fontId="7" fillId="0" borderId="1" xfId="8" applyFont="1" applyBorder="1" applyAlignment="1">
      <alignment horizontal="left" vertical="center" wrapText="1"/>
    </xf>
    <xf numFmtId="166" fontId="3" fillId="0" borderId="1" xfId="3" applyNumberFormat="1" applyFont="1" applyBorder="1" applyAlignment="1" applyProtection="1">
      <alignment horizontal="center" vertical="center"/>
    </xf>
    <xf numFmtId="167" fontId="7" fillId="3" borderId="1" xfId="8" applyNumberFormat="1" applyFont="1" applyFill="1" applyBorder="1" applyAlignment="1">
      <alignment horizontal="center" vertical="center" wrapText="1"/>
    </xf>
    <xf numFmtId="168" fontId="3" fillId="0" borderId="1" xfId="3" applyNumberFormat="1" applyFont="1" applyBorder="1" applyAlignment="1" applyProtection="1">
      <alignment horizontal="center" vertical="center"/>
    </xf>
    <xf numFmtId="0" fontId="9" fillId="3" borderId="1" xfId="8" applyFont="1" applyFill="1" applyBorder="1" applyAlignment="1">
      <alignment horizontal="center" vertical="center" wrapText="1"/>
    </xf>
    <xf numFmtId="0" fontId="7" fillId="0" borderId="1" xfId="0" applyFont="1" applyBorder="1" applyAlignment="1">
      <alignment horizontal="left" vertical="center"/>
    </xf>
    <xf numFmtId="169" fontId="7" fillId="3" borderId="1" xfId="0" applyNumberFormat="1" applyFont="1" applyFill="1" applyBorder="1" applyAlignment="1">
      <alignment horizontal="center" vertical="center"/>
    </xf>
    <xf numFmtId="0" fontId="10" fillId="7" borderId="1" xfId="6" applyFont="1" applyFill="1" applyBorder="1" applyAlignment="1">
      <alignment horizontal="center" vertical="center"/>
    </xf>
    <xf numFmtId="0" fontId="3" fillId="3" borderId="1" xfId="6" applyFont="1" applyFill="1" applyBorder="1" applyAlignment="1">
      <alignment horizontal="center" vertical="center" wrapText="1"/>
    </xf>
    <xf numFmtId="0" fontId="7" fillId="0" borderId="3" xfId="0" applyFont="1" applyBorder="1" applyAlignment="1">
      <alignment horizontal="left" vertical="center"/>
    </xf>
    <xf numFmtId="0" fontId="7" fillId="0" borderId="1" xfId="6" applyFont="1" applyBorder="1" applyAlignment="1">
      <alignment horizontal="left" vertical="center" wrapText="1"/>
    </xf>
    <xf numFmtId="166" fontId="3" fillId="3" borderId="1" xfId="3" applyNumberFormat="1" applyFont="1" applyFill="1" applyBorder="1" applyAlignment="1" applyProtection="1">
      <alignment horizontal="center" vertical="center"/>
    </xf>
    <xf numFmtId="0" fontId="10" fillId="5" borderId="1" xfId="6" applyFont="1" applyFill="1" applyBorder="1" applyAlignment="1">
      <alignment horizontal="center" vertical="center" wrapText="1"/>
    </xf>
    <xf numFmtId="0" fontId="10" fillId="0" borderId="3" xfId="6" applyFont="1" applyBorder="1" applyAlignment="1">
      <alignment horizontal="center" vertical="center"/>
    </xf>
    <xf numFmtId="0" fontId="3" fillId="11" borderId="1" xfId="6" applyFont="1" applyFill="1" applyBorder="1" applyAlignment="1">
      <alignment horizontal="center" vertical="center"/>
    </xf>
    <xf numFmtId="0" fontId="7" fillId="3" borderId="1" xfId="6" applyFont="1" applyFill="1" applyBorder="1" applyAlignment="1">
      <alignment horizontal="left" vertical="center" wrapText="1"/>
    </xf>
    <xf numFmtId="0" fontId="3" fillId="3" borderId="1" xfId="6" applyFont="1" applyFill="1" applyBorder="1" applyAlignment="1">
      <alignment horizontal="center" vertical="center"/>
    </xf>
    <xf numFmtId="0" fontId="10" fillId="3" borderId="19" xfId="6" applyFont="1" applyFill="1" applyBorder="1" applyAlignment="1">
      <alignment horizontal="center" vertical="center" wrapText="1"/>
    </xf>
    <xf numFmtId="0" fontId="10" fillId="3" borderId="1" xfId="0" applyFont="1" applyFill="1" applyBorder="1" applyAlignment="1">
      <alignment horizontal="center" vertical="center"/>
    </xf>
    <xf numFmtId="0" fontId="3" fillId="11" borderId="1" xfId="6" applyFont="1" applyFill="1" applyBorder="1" applyAlignment="1">
      <alignment horizontal="center" vertical="center" wrapText="1"/>
    </xf>
    <xf numFmtId="0" fontId="1" fillId="0" borderId="1" xfId="0" applyFont="1" applyBorder="1" applyAlignment="1">
      <alignment horizontal="left" vertical="center" wrapText="1"/>
    </xf>
    <xf numFmtId="0" fontId="16" fillId="9" borderId="13" xfId="0" applyFont="1" applyFill="1" applyBorder="1" applyAlignment="1">
      <alignment horizontal="center" vertical="center"/>
    </xf>
    <xf numFmtId="0" fontId="16" fillId="9" borderId="20" xfId="0" applyFont="1" applyFill="1" applyBorder="1" applyAlignment="1">
      <alignment horizontal="center" vertical="center"/>
    </xf>
    <xf numFmtId="0" fontId="36" fillId="0" borderId="1" xfId="0" applyFont="1" applyBorder="1" applyAlignment="1">
      <alignment horizontal="left" vertical="center"/>
    </xf>
    <xf numFmtId="164" fontId="29" fillId="0" borderId="1" xfId="5" applyFont="1" applyBorder="1" applyAlignment="1" applyProtection="1">
      <alignment horizontal="justify" vertical="center"/>
    </xf>
    <xf numFmtId="4" fontId="29" fillId="0" borderId="1" xfId="0" applyNumberFormat="1" applyFont="1" applyBorder="1" applyAlignment="1">
      <alignment horizontal="center" vertical="center"/>
    </xf>
    <xf numFmtId="0" fontId="29" fillId="0" borderId="13" xfId="0" applyFont="1" applyBorder="1" applyAlignment="1">
      <alignment horizontal="justify" vertical="center"/>
    </xf>
    <xf numFmtId="0" fontId="3" fillId="5" borderId="1" xfId="6" applyFont="1" applyFill="1" applyBorder="1" applyAlignment="1">
      <alignment horizontal="center" vertical="center" wrapText="1"/>
    </xf>
    <xf numFmtId="0" fontId="10" fillId="3" borderId="1" xfId="6" applyFont="1" applyFill="1" applyBorder="1" applyAlignment="1">
      <alignment horizontal="center" vertical="center" wrapText="1"/>
    </xf>
    <xf numFmtId="0" fontId="17" fillId="0" borderId="1" xfId="0" applyFont="1" applyBorder="1" applyAlignment="1">
      <alignment horizontal="left" vertical="center"/>
    </xf>
    <xf numFmtId="0" fontId="17" fillId="3" borderId="1" xfId="6" applyFont="1" applyFill="1" applyBorder="1" applyAlignment="1">
      <alignment horizontal="left" vertical="center" wrapText="1"/>
    </xf>
    <xf numFmtId="0" fontId="7" fillId="0" borderId="21" xfId="6" applyFont="1" applyBorder="1" applyAlignment="1">
      <alignment horizontal="left" vertical="center" wrapText="1"/>
    </xf>
    <xf numFmtId="0" fontId="40" fillId="0" borderId="0" xfId="0" applyFont="1" applyAlignment="1">
      <alignment vertical="center" wrapText="1"/>
    </xf>
    <xf numFmtId="0" fontId="10" fillId="5" borderId="19" xfId="6" applyFont="1" applyFill="1" applyBorder="1" applyAlignment="1">
      <alignment horizontal="center" vertical="center" wrapText="1"/>
    </xf>
    <xf numFmtId="0" fontId="7" fillId="0" borderId="19" xfId="6" applyFont="1" applyBorder="1" applyAlignment="1">
      <alignment horizontal="left" vertical="center" wrapText="1"/>
    </xf>
    <xf numFmtId="0" fontId="3" fillId="12" borderId="1" xfId="6" applyFont="1" applyFill="1" applyBorder="1" applyAlignment="1">
      <alignment horizontal="center" vertical="center" wrapText="1"/>
    </xf>
    <xf numFmtId="0" fontId="7" fillId="0" borderId="1" xfId="6" applyFont="1" applyBorder="1" applyAlignment="1">
      <alignment horizontal="left" vertical="center"/>
    </xf>
    <xf numFmtId="0" fontId="10" fillId="7" borderId="1" xfId="6" applyFont="1" applyFill="1" applyBorder="1" applyAlignment="1">
      <alignment horizontal="center" vertical="center" wrapText="1"/>
    </xf>
    <xf numFmtId="0" fontId="10" fillId="5" borderId="24" xfId="6" applyFont="1" applyFill="1" applyBorder="1" applyAlignment="1">
      <alignment horizontal="center" vertical="center" wrapText="1"/>
    </xf>
    <xf numFmtId="0" fontId="42" fillId="3" borderId="0" xfId="0" applyFont="1" applyFill="1" applyAlignment="1">
      <alignment horizontal="center" vertical="center"/>
    </xf>
    <xf numFmtId="0" fontId="0" fillId="0" borderId="0" xfId="0" applyAlignment="1">
      <alignment horizontal="center" vertical="center"/>
    </xf>
    <xf numFmtId="0" fontId="2" fillId="0" borderId="0" xfId="0" applyFont="1" applyAlignment="1">
      <alignment horizontal="center"/>
    </xf>
    <xf numFmtId="0" fontId="4" fillId="2" borderId="1" xfId="0" applyFont="1" applyFill="1" applyBorder="1" applyAlignment="1">
      <alignment horizontal="center"/>
    </xf>
    <xf numFmtId="0" fontId="0" fillId="2" borderId="1" xfId="0" applyFill="1" applyBorder="1" applyAlignment="1">
      <alignment horizontal="center"/>
    </xf>
    <xf numFmtId="0" fontId="5" fillId="4" borderId="3" xfId="0" applyFont="1" applyFill="1" applyBorder="1" applyAlignment="1">
      <alignment horizontal="center"/>
    </xf>
    <xf numFmtId="0" fontId="0" fillId="0" borderId="0" xfId="0"/>
    <xf numFmtId="0" fontId="2" fillId="0" borderId="26" xfId="0" applyFont="1" applyBorder="1" applyAlignment="1">
      <alignment horizontal="center"/>
    </xf>
    <xf numFmtId="0" fontId="5" fillId="13"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0" fillId="0" borderId="1" xfId="0" applyBorder="1" applyAlignment="1">
      <alignment horizontal="left" vertical="center" wrapText="1"/>
    </xf>
    <xf numFmtId="0" fontId="0" fillId="13" borderId="1" xfId="0" applyFill="1" applyBorder="1" applyAlignment="1">
      <alignment horizontal="left" vertical="center" wrapText="1"/>
    </xf>
    <xf numFmtId="0" fontId="2" fillId="13" borderId="1" xfId="0" applyFont="1" applyFill="1" applyBorder="1" applyAlignment="1">
      <alignment horizontal="center" vertical="center"/>
    </xf>
    <xf numFmtId="0" fontId="0" fillId="13" borderId="1" xfId="0" applyFill="1" applyBorder="1" applyAlignment="1">
      <alignment horizontal="center" vertical="center"/>
    </xf>
    <xf numFmtId="0" fontId="45" fillId="13" borderId="1" xfId="0" applyFont="1" applyFill="1" applyBorder="1" applyAlignment="1">
      <alignment horizontal="justify" vertical="center" wrapText="1"/>
    </xf>
    <xf numFmtId="0" fontId="0" fillId="13" borderId="1" xfId="0" applyFill="1" applyBorder="1" applyAlignment="1">
      <alignment horizontal="justify" vertical="center" wrapText="1"/>
    </xf>
    <xf numFmtId="0" fontId="2" fillId="4" borderId="1" xfId="0" applyFont="1" applyFill="1" applyBorder="1" applyAlignment="1">
      <alignment horizontal="center" vertical="center" wrapText="1"/>
    </xf>
    <xf numFmtId="0" fontId="45" fillId="0" borderId="1" xfId="0" applyFont="1" applyBorder="1" applyAlignment="1">
      <alignment horizontal="justify"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2" fillId="13" borderId="1" xfId="0" applyFont="1" applyFill="1" applyBorder="1" applyAlignment="1">
      <alignment horizontal="left" vertical="center" wrapText="1"/>
    </xf>
    <xf numFmtId="0" fontId="45" fillId="0" borderId="1" xfId="0" applyFont="1" applyBorder="1" applyAlignment="1">
      <alignment horizontal="left" vertical="center" wrapText="1"/>
    </xf>
    <xf numFmtId="0" fontId="0" fillId="0" borderId="1" xfId="0" applyBorder="1" applyAlignment="1">
      <alignment horizontal="justify" vertical="center" wrapText="1"/>
    </xf>
    <xf numFmtId="166" fontId="0" fillId="0" borderId="1" xfId="0" applyNumberFormat="1" applyBorder="1" applyAlignment="1">
      <alignment horizontal="left" vertical="center"/>
    </xf>
    <xf numFmtId="166" fontId="0" fillId="0" borderId="1" xfId="0" applyNumberFormat="1" applyBorder="1" applyAlignment="1">
      <alignment horizontal="left" vertical="center" wrapText="1"/>
    </xf>
    <xf numFmtId="0" fontId="0" fillId="13" borderId="1" xfId="0" applyFill="1" applyBorder="1" applyAlignment="1">
      <alignment horizontal="left" vertical="center"/>
    </xf>
    <xf numFmtId="0" fontId="46" fillId="13"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0" fillId="3" borderId="1" xfId="0" applyFill="1" applyBorder="1" applyAlignment="1">
      <alignment horizontal="left" vertical="center"/>
    </xf>
    <xf numFmtId="0" fontId="51" fillId="0" borderId="1" xfId="0" applyFont="1" applyBorder="1" applyAlignment="1">
      <alignment horizontal="justify" vertical="center" wrapText="1"/>
    </xf>
    <xf numFmtId="0" fontId="52" fillId="0" borderId="1" xfId="0" applyFont="1" applyBorder="1" applyAlignment="1">
      <alignment horizontal="justify" vertical="center" wrapText="1"/>
    </xf>
    <xf numFmtId="0" fontId="53" fillId="0" borderId="1" xfId="0" applyFont="1" applyBorder="1" applyAlignment="1">
      <alignment horizontal="justify" vertical="center" wrapText="1"/>
    </xf>
    <xf numFmtId="0" fontId="2" fillId="13" borderId="1" xfId="0" applyFont="1" applyFill="1" applyBorder="1" applyAlignment="1">
      <alignment horizontal="justify" vertical="center" wrapText="1"/>
    </xf>
    <xf numFmtId="0" fontId="0" fillId="13" borderId="1" xfId="0" applyFill="1" applyBorder="1" applyAlignment="1">
      <alignment horizontal="justify" wrapText="1"/>
    </xf>
    <xf numFmtId="0" fontId="45" fillId="13" borderId="1" xfId="0" applyFont="1" applyFill="1" applyBorder="1" applyAlignment="1">
      <alignment horizontal="left" vertical="center" wrapText="1"/>
    </xf>
    <xf numFmtId="0" fontId="45" fillId="3" borderId="1" xfId="0" applyFont="1" applyFill="1" applyBorder="1" applyAlignment="1">
      <alignment horizontal="justify" vertical="center" wrapText="1"/>
    </xf>
    <xf numFmtId="0" fontId="0" fillId="13" borderId="1" xfId="0" applyFill="1" applyBorder="1" applyAlignment="1">
      <alignment horizontal="center" vertical="center" wrapText="1"/>
    </xf>
    <xf numFmtId="0" fontId="0" fillId="3" borderId="1" xfId="0" applyFill="1" applyBorder="1"/>
    <xf numFmtId="177" fontId="0" fillId="13" borderId="1" xfId="0" applyNumberFormat="1" applyFill="1" applyBorder="1" applyAlignment="1">
      <alignment horizontal="center" vertical="center" wrapText="1"/>
    </xf>
    <xf numFmtId="0" fontId="2" fillId="6" borderId="0" xfId="0" applyFont="1" applyFill="1" applyAlignment="1">
      <alignment horizontal="center" vertical="center" wrapText="1"/>
    </xf>
    <xf numFmtId="0" fontId="2" fillId="14" borderId="27" xfId="0" applyFont="1" applyFill="1" applyBorder="1" applyAlignment="1">
      <alignment horizontal="center" vertical="center"/>
    </xf>
    <xf numFmtId="0" fontId="2" fillId="14" borderId="1" xfId="0" applyFont="1" applyFill="1" applyBorder="1" applyAlignment="1">
      <alignment horizontal="center" vertical="center" wrapText="1"/>
    </xf>
    <xf numFmtId="0" fontId="2" fillId="14" borderId="28" xfId="0" applyFont="1" applyFill="1" applyBorder="1" applyAlignment="1">
      <alignment horizontal="center" vertical="center"/>
    </xf>
    <xf numFmtId="0" fontId="2" fillId="0" borderId="0" xfId="0" applyFont="1" applyAlignment="1">
      <alignment horizontal="justify" vertical="center"/>
    </xf>
    <xf numFmtId="0" fontId="0" fillId="0" borderId="0" xfId="0" applyAlignment="1">
      <alignment horizontal="justify" vertical="center"/>
    </xf>
    <xf numFmtId="0" fontId="2" fillId="7" borderId="2" xfId="0" applyFont="1" applyFill="1" applyBorder="1" applyAlignment="1">
      <alignment horizontal="center" vertical="center"/>
    </xf>
    <xf numFmtId="0" fontId="0" fillId="0" borderId="0" xfId="0" applyAlignment="1">
      <alignment wrapText="1"/>
    </xf>
    <xf numFmtId="0" fontId="2" fillId="2" borderId="1" xfId="0" applyFont="1" applyFill="1" applyBorder="1" applyAlignment="1">
      <alignment horizontal="center" vertical="center"/>
    </xf>
    <xf numFmtId="0" fontId="2" fillId="0" borderId="0" xfId="0" applyFont="1" applyAlignment="1">
      <alignment vertical="center" wrapText="1"/>
    </xf>
    <xf numFmtId="0" fontId="0" fillId="0" borderId="0" xfId="0" applyAlignment="1">
      <alignment horizontal="left" vertical="center" wrapText="1"/>
    </xf>
    <xf numFmtId="0" fontId="0" fillId="3" borderId="0" xfId="0" applyFill="1"/>
  </cellXfs>
  <cellStyles count="9">
    <cellStyle name="Hiperlink" xfId="4" builtinId="8"/>
    <cellStyle name="Moeda" xfId="2" builtinId="4"/>
    <cellStyle name="Moeda 2" xfId="5" xr:uid="{00000000-0005-0000-0000-000006000000}"/>
    <cellStyle name="Normal" xfId="0" builtinId="0"/>
    <cellStyle name="Normal 2" xfId="6" xr:uid="{00000000-0005-0000-0000-000007000000}"/>
    <cellStyle name="Normal 4" xfId="7" xr:uid="{00000000-0005-0000-0000-000008000000}"/>
    <cellStyle name="Normal 5" xfId="8" xr:uid="{00000000-0005-0000-0000-000009000000}"/>
    <cellStyle name="Porcentagem" xfId="3" builtinId="5"/>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CC00"/>
      <rgbColor rgb="FF000080"/>
      <rgbColor rgb="FF808000"/>
      <rgbColor rgb="FF800080"/>
      <rgbColor rgb="FF008080"/>
      <rgbColor rgb="FFC0C0C0"/>
      <rgbColor rgb="FF808080"/>
      <rgbColor rgb="FF729FCF"/>
      <rgbColor rgb="FF993366"/>
      <rgbColor rgb="FFD7E4BD"/>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93CDDD"/>
      <rgbColor rgb="FFCCFFCC"/>
      <rgbColor rgb="FFFFFF99"/>
      <rgbColor rgb="FF99CCFF"/>
      <rgbColor rgb="FFFF99CC"/>
      <rgbColor rgb="FFCC99FF"/>
      <rgbColor rgb="FFFFCC99"/>
      <rgbColor rgb="FF4472C4"/>
      <rgbColor rgb="FF33CCCC"/>
      <rgbColor rgb="FF99CC00"/>
      <rgbColor rgb="FFFFCC00"/>
      <rgbColor rgb="FFFF9900"/>
      <rgbColor rgb="FFCC6600"/>
      <rgbColor rgb="FF666699"/>
      <rgbColor rgb="FF70AD47"/>
      <rgbColor rgb="FF003366"/>
      <rgbColor rgb="FF3399FF"/>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424440</xdr:colOff>
      <xdr:row>1</xdr:row>
      <xdr:rowOff>66960</xdr:rowOff>
    </xdr:from>
    <xdr:to>
      <xdr:col>3</xdr:col>
      <xdr:colOff>1408680</xdr:colOff>
      <xdr:row>5</xdr:row>
      <xdr:rowOff>78120</xdr:rowOff>
    </xdr:to>
    <xdr:pic>
      <xdr:nvPicPr>
        <xdr:cNvPr id="2" name="Imagem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258960" y="257400"/>
          <a:ext cx="984240" cy="7732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666720</xdr:colOff>
      <xdr:row>0</xdr:row>
      <xdr:rowOff>76320</xdr:rowOff>
    </xdr:from>
    <xdr:to>
      <xdr:col>2</xdr:col>
      <xdr:colOff>1665360</xdr:colOff>
      <xdr:row>4</xdr:row>
      <xdr:rowOff>122400</xdr:rowOff>
    </xdr:to>
    <xdr:pic>
      <xdr:nvPicPr>
        <xdr:cNvPr id="2" name="Image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3787920" y="76320"/>
          <a:ext cx="998640" cy="80820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536760</xdr:colOff>
      <xdr:row>0</xdr:row>
      <xdr:rowOff>133560</xdr:rowOff>
    </xdr:from>
    <xdr:to>
      <xdr:col>6</xdr:col>
      <xdr:colOff>246240</xdr:colOff>
      <xdr:row>4</xdr:row>
      <xdr:rowOff>109440</xdr:rowOff>
    </xdr:to>
    <xdr:pic>
      <xdr:nvPicPr>
        <xdr:cNvPr id="3" name="image1.png" descr="BrasaoRepFundoBranco">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stretch/>
      </xdr:blipFill>
      <xdr:spPr>
        <a:xfrm>
          <a:off x="3146040" y="133560"/>
          <a:ext cx="932400" cy="73800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3012120</xdr:colOff>
      <xdr:row>0</xdr:row>
      <xdr:rowOff>171720</xdr:rowOff>
    </xdr:from>
    <xdr:to>
      <xdr:col>3</xdr:col>
      <xdr:colOff>472680</xdr:colOff>
      <xdr:row>4</xdr:row>
      <xdr:rowOff>167040</xdr:rowOff>
    </xdr:to>
    <xdr:pic>
      <xdr:nvPicPr>
        <xdr:cNvPr id="4" name="Imagem 1">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a:stretch/>
      </xdr:blipFill>
      <xdr:spPr>
        <a:xfrm>
          <a:off x="4196880" y="171720"/>
          <a:ext cx="1085400" cy="75744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3309840</xdr:colOff>
      <xdr:row>1</xdr:row>
      <xdr:rowOff>47520</xdr:rowOff>
    </xdr:from>
    <xdr:to>
      <xdr:col>2</xdr:col>
      <xdr:colOff>690840</xdr:colOff>
      <xdr:row>5</xdr:row>
      <xdr:rowOff>47520</xdr:rowOff>
    </xdr:to>
    <xdr:pic>
      <xdr:nvPicPr>
        <xdr:cNvPr id="5" name="Imagem 1">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1"/>
        <a:stretch/>
      </xdr:blipFill>
      <xdr:spPr>
        <a:xfrm>
          <a:off x="3921480" y="237960"/>
          <a:ext cx="1096200" cy="76212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208800</xdr:colOff>
      <xdr:row>0</xdr:row>
      <xdr:rowOff>40680</xdr:rowOff>
    </xdr:from>
    <xdr:to>
      <xdr:col>5</xdr:col>
      <xdr:colOff>364680</xdr:colOff>
      <xdr:row>5</xdr:row>
      <xdr:rowOff>35640</xdr:rowOff>
    </xdr:to>
    <xdr:pic>
      <xdr:nvPicPr>
        <xdr:cNvPr id="6" name="Imagem 2" descr="BrasaoRepFundoBranco">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1"/>
        <a:stretch/>
      </xdr:blipFill>
      <xdr:spPr>
        <a:xfrm>
          <a:off x="5153040" y="40680"/>
          <a:ext cx="968400" cy="87120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721080</xdr:colOff>
      <xdr:row>0</xdr:row>
      <xdr:rowOff>95040</xdr:rowOff>
    </xdr:from>
    <xdr:to>
      <xdr:col>3</xdr:col>
      <xdr:colOff>366120</xdr:colOff>
      <xdr:row>5</xdr:row>
      <xdr:rowOff>44280</xdr:rowOff>
    </xdr:to>
    <xdr:pic>
      <xdr:nvPicPr>
        <xdr:cNvPr id="7" name="Imagem 5">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1"/>
        <a:stretch/>
      </xdr:blipFill>
      <xdr:spPr>
        <a:xfrm>
          <a:off x="6427800" y="95040"/>
          <a:ext cx="1095480" cy="76212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5848920</xdr:colOff>
      <xdr:row>0</xdr:row>
      <xdr:rowOff>48240</xdr:rowOff>
    </xdr:from>
    <xdr:to>
      <xdr:col>1</xdr:col>
      <xdr:colOff>6945120</xdr:colOff>
      <xdr:row>0</xdr:row>
      <xdr:rowOff>810360</xdr:rowOff>
    </xdr:to>
    <xdr:pic>
      <xdr:nvPicPr>
        <xdr:cNvPr id="8" name="Imagem 4">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1"/>
        <a:stretch/>
      </xdr:blipFill>
      <xdr:spPr>
        <a:xfrm>
          <a:off x="6661800" y="48240"/>
          <a:ext cx="1096200" cy="76212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472320</xdr:colOff>
      <xdr:row>1</xdr:row>
      <xdr:rowOff>10080</xdr:rowOff>
    </xdr:from>
    <xdr:to>
      <xdr:col>5</xdr:col>
      <xdr:colOff>217800</xdr:colOff>
      <xdr:row>5</xdr:row>
      <xdr:rowOff>119160</xdr:rowOff>
    </xdr:to>
    <xdr:pic>
      <xdr:nvPicPr>
        <xdr:cNvPr id="9" name="Imagem 1" descr="BrasaoRepFundoBranco">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1"/>
        <a:stretch/>
      </xdr:blipFill>
      <xdr:spPr>
        <a:xfrm>
          <a:off x="4100040" y="200520"/>
          <a:ext cx="968400" cy="871200"/>
        </a:xfrm>
        <a:prstGeom prst="rect">
          <a:avLst/>
        </a:prstGeom>
        <a:noFill/>
        <a:ln w="0">
          <a:noFill/>
        </a:ln>
      </xdr:spPr>
    </xdr:pic>
    <xdr:clientData/>
  </xdr:twoCellAnchor>
</xdr:wsDr>
</file>

<file path=xl/theme/theme1.xml><?xml version="1.0" encoding="utf-8"?>
<a:theme xmlns:a="http://schemas.openxmlformats.org/drawingml/2006/main" name="Tema do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AD47"/>
  </sheetPr>
  <dimension ref="A1:H20"/>
  <sheetViews>
    <sheetView zoomScaleNormal="100" workbookViewId="0"/>
  </sheetViews>
  <sheetFormatPr defaultColWidth="8.7109375" defaultRowHeight="15"/>
  <cols>
    <col min="1" max="1" width="21.5703125" customWidth="1"/>
    <col min="2" max="2" width="38.42578125" customWidth="1"/>
    <col min="3" max="3" width="22.85546875" customWidth="1"/>
    <col min="4" max="4" width="21.140625" customWidth="1"/>
    <col min="5" max="5" width="25.5703125" customWidth="1"/>
    <col min="6" max="6" width="24.85546875" customWidth="1"/>
    <col min="7" max="7" width="36.7109375" customWidth="1"/>
    <col min="8" max="8" width="9.140625" hidden="1" customWidth="1"/>
  </cols>
  <sheetData>
    <row r="1" spans="1:8">
      <c r="A1" s="311"/>
      <c r="B1" s="311"/>
      <c r="C1" s="311"/>
      <c r="D1" s="311"/>
      <c r="E1" s="311"/>
      <c r="F1" s="311"/>
      <c r="G1" s="311"/>
      <c r="H1" s="311"/>
    </row>
    <row r="2" spans="1:8">
      <c r="A2" s="311"/>
      <c r="B2" s="311"/>
      <c r="C2" s="311"/>
      <c r="D2" s="311"/>
      <c r="E2" s="311"/>
      <c r="F2" s="311"/>
      <c r="G2" s="311"/>
      <c r="H2" s="311"/>
    </row>
    <row r="3" spans="1:8">
      <c r="A3" s="311"/>
      <c r="B3" s="311"/>
      <c r="C3" s="311"/>
      <c r="D3" s="311"/>
      <c r="E3" s="311"/>
      <c r="F3" s="311"/>
      <c r="G3" s="311"/>
      <c r="H3" s="311"/>
    </row>
    <row r="4" spans="1:8">
      <c r="A4" s="311"/>
      <c r="B4" s="311"/>
      <c r="C4" s="311"/>
      <c r="D4" s="311"/>
      <c r="E4" s="311"/>
      <c r="F4" s="311"/>
      <c r="G4" s="311"/>
      <c r="H4" s="311"/>
    </row>
    <row r="5" spans="1:8">
      <c r="A5" s="311"/>
      <c r="B5" s="311"/>
      <c r="C5" s="311"/>
      <c r="D5" s="311"/>
      <c r="E5" s="311"/>
      <c r="F5" s="311"/>
      <c r="G5" s="311"/>
      <c r="H5" s="311"/>
    </row>
    <row r="6" spans="1:8">
      <c r="A6" s="311"/>
      <c r="B6" s="311"/>
      <c r="C6" s="311"/>
      <c r="D6" s="311"/>
      <c r="E6" s="311"/>
      <c r="F6" s="311"/>
      <c r="G6" s="311"/>
      <c r="H6" s="311"/>
    </row>
    <row r="7" spans="1:8">
      <c r="A7" s="312" t="s">
        <v>0</v>
      </c>
      <c r="B7" s="312"/>
      <c r="C7" s="312"/>
      <c r="D7" s="312"/>
      <c r="E7" s="312"/>
      <c r="F7" s="312"/>
      <c r="G7" s="312"/>
      <c r="H7" s="312"/>
    </row>
    <row r="8" spans="1:8">
      <c r="A8" s="312" t="s">
        <v>1</v>
      </c>
      <c r="B8" s="312"/>
      <c r="C8" s="312"/>
      <c r="D8" s="312"/>
      <c r="E8" s="312"/>
      <c r="F8" s="312"/>
      <c r="G8" s="312"/>
      <c r="H8" s="312"/>
    </row>
    <row r="9" spans="1:8">
      <c r="A9" s="312" t="s">
        <v>2</v>
      </c>
      <c r="B9" s="312"/>
      <c r="C9" s="312"/>
      <c r="D9" s="312"/>
      <c r="E9" s="312"/>
      <c r="F9" s="312"/>
      <c r="G9" s="312"/>
      <c r="H9" s="312"/>
    </row>
    <row r="10" spans="1:8">
      <c r="A10" s="12" t="s">
        <v>3</v>
      </c>
      <c r="B10" s="12"/>
      <c r="C10" s="12"/>
      <c r="D10" s="12"/>
      <c r="E10" s="12"/>
      <c r="F10" s="12"/>
      <c r="G10" s="12"/>
      <c r="H10" s="15"/>
    </row>
    <row r="11" spans="1:8">
      <c r="A11" s="12" t="s">
        <v>4</v>
      </c>
      <c r="B11" s="12"/>
      <c r="C11" s="12"/>
      <c r="D11" s="12"/>
      <c r="E11" s="12"/>
      <c r="F11" s="12"/>
      <c r="G11" s="12"/>
      <c r="H11" s="15"/>
    </row>
    <row r="12" spans="1:8">
      <c r="A12" s="312" t="s">
        <v>5</v>
      </c>
      <c r="B12" s="312"/>
      <c r="C12" s="312"/>
      <c r="D12" s="312"/>
      <c r="E12" s="312"/>
      <c r="F12" s="312"/>
      <c r="G12" s="312"/>
      <c r="H12" s="312"/>
    </row>
    <row r="13" spans="1:8">
      <c r="A13" s="313" t="s">
        <v>6</v>
      </c>
      <c r="B13" s="313"/>
      <c r="C13" s="313"/>
      <c r="D13" s="313"/>
      <c r="E13" s="313"/>
      <c r="F13" s="313"/>
      <c r="G13" s="313"/>
    </row>
    <row r="14" spans="1:8">
      <c r="A14" s="313"/>
      <c r="B14" s="313"/>
      <c r="C14" s="313"/>
      <c r="D14" s="313"/>
      <c r="E14" s="313"/>
      <c r="F14" s="313"/>
      <c r="G14" s="313"/>
    </row>
    <row r="15" spans="1:8">
      <c r="A15" s="18" t="s">
        <v>7</v>
      </c>
      <c r="B15" s="314" t="s">
        <v>8</v>
      </c>
      <c r="C15" s="314"/>
      <c r="D15" s="314"/>
      <c r="E15" s="314"/>
      <c r="F15" s="314"/>
      <c r="G15" s="314"/>
    </row>
    <row r="16" spans="1:8">
      <c r="A16" s="18" t="s">
        <v>9</v>
      </c>
      <c r="B16" s="314" t="s">
        <v>10</v>
      </c>
      <c r="C16" s="314"/>
      <c r="D16" s="314"/>
      <c r="E16" s="314"/>
      <c r="F16" s="314"/>
      <c r="G16" s="314"/>
    </row>
    <row r="17" spans="1:7" ht="26.25">
      <c r="A17" s="17"/>
      <c r="B17" s="313"/>
      <c r="C17" s="313"/>
      <c r="D17" s="313"/>
      <c r="E17" s="313"/>
      <c r="F17" s="313"/>
      <c r="G17" s="313"/>
    </row>
    <row r="18" spans="1:7" ht="36" customHeight="1">
      <c r="A18" s="18" t="s">
        <v>11</v>
      </c>
      <c r="B18" s="18" t="s">
        <v>12</v>
      </c>
      <c r="C18" s="18" t="s">
        <v>13</v>
      </c>
      <c r="D18" s="18" t="s">
        <v>14</v>
      </c>
      <c r="E18" s="18" t="s">
        <v>15</v>
      </c>
      <c r="F18" s="18" t="s">
        <v>16</v>
      </c>
      <c r="G18" s="18" t="s">
        <v>17</v>
      </c>
    </row>
    <row r="19" spans="1:7" ht="82.9" customHeight="1">
      <c r="A19" s="19"/>
      <c r="B19" s="20" t="s">
        <v>18</v>
      </c>
      <c r="C19" s="21">
        <v>1</v>
      </c>
      <c r="D19" s="21">
        <v>24</v>
      </c>
      <c r="E19" s="22">
        <f>' PLANILHA  PREÇOS TRABALHADOR B'!E157</f>
        <v>0</v>
      </c>
      <c r="F19" s="23">
        <f>E19*C19</f>
        <v>0</v>
      </c>
      <c r="G19" s="23">
        <f>D19*F19</f>
        <v>0</v>
      </c>
    </row>
    <row r="20" spans="1:7" ht="18.75">
      <c r="A20" s="315"/>
      <c r="B20" s="315"/>
      <c r="C20" s="24">
        <f>SUM(C19)</f>
        <v>1</v>
      </c>
      <c r="D20" s="24"/>
      <c r="E20" s="25" t="s">
        <v>19</v>
      </c>
      <c r="F20" s="26">
        <f>SUM(F19)</f>
        <v>0</v>
      </c>
      <c r="G20" s="26">
        <f>SUM(G19)</f>
        <v>0</v>
      </c>
    </row>
  </sheetData>
  <mergeCells count="12">
    <mergeCell ref="B17:G17"/>
    <mergeCell ref="A20:B20"/>
    <mergeCell ref="A11:G11"/>
    <mergeCell ref="A12:H12"/>
    <mergeCell ref="A13:G14"/>
    <mergeCell ref="B15:G15"/>
    <mergeCell ref="B16:G16"/>
    <mergeCell ref="A1:H6"/>
    <mergeCell ref="A7:H7"/>
    <mergeCell ref="A8:H8"/>
    <mergeCell ref="A9:H9"/>
    <mergeCell ref="A10:G10"/>
  </mergeCells>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08000"/>
  </sheetPr>
  <dimension ref="A1:S863"/>
  <sheetViews>
    <sheetView tabSelected="1" topLeftCell="A139" zoomScaleNormal="100" workbookViewId="0">
      <selection activeCell="O154" sqref="O154"/>
    </sheetView>
  </sheetViews>
  <sheetFormatPr defaultColWidth="9.140625" defaultRowHeight="15"/>
  <cols>
    <col min="1" max="1" width="4.7109375" style="27" customWidth="1"/>
    <col min="2" max="2" width="39.5703125" style="28" customWidth="1"/>
    <col min="3" max="3" width="29" style="28" customWidth="1"/>
    <col min="4" max="4" width="23.140625" style="29" customWidth="1"/>
    <col min="5" max="5" width="26.85546875" style="30" customWidth="1"/>
    <col min="6" max="6" width="31.28515625" style="31" hidden="1" customWidth="1"/>
    <col min="7" max="7" width="49.28515625" style="31" hidden="1" customWidth="1"/>
    <col min="8" max="8" width="41.140625" style="31" hidden="1" customWidth="1"/>
    <col min="9" max="9" width="31.28515625" style="32" hidden="1" customWidth="1"/>
    <col min="10" max="11" width="31.28515625" style="33" hidden="1" customWidth="1"/>
    <col min="12" max="12" width="29.140625" style="33" hidden="1" customWidth="1"/>
    <col min="13" max="14" width="31.28515625" style="33" hidden="1" customWidth="1"/>
    <col min="15" max="15" width="77.85546875" style="34" customWidth="1"/>
    <col min="16" max="16" width="31.28515625" style="33" customWidth="1"/>
    <col min="17" max="17" width="9.140625" style="33"/>
    <col min="18" max="18" width="15.85546875" style="33" customWidth="1"/>
    <col min="19" max="16384" width="9.140625" style="33"/>
  </cols>
  <sheetData>
    <row r="1" spans="1:19" s="32" customFormat="1">
      <c r="A1" s="14"/>
      <c r="B1" s="14"/>
      <c r="C1" s="14"/>
      <c r="D1" s="14"/>
      <c r="E1" s="14"/>
      <c r="F1" s="31"/>
      <c r="G1" s="31"/>
      <c r="H1" s="31"/>
      <c r="J1" s="33"/>
      <c r="K1" s="33"/>
      <c r="L1" s="33"/>
      <c r="M1" s="33"/>
      <c r="N1" s="33"/>
      <c r="O1" s="34"/>
      <c r="P1" s="33"/>
      <c r="Q1" s="33"/>
      <c r="R1" s="33"/>
      <c r="S1" s="33"/>
    </row>
    <row r="2" spans="1:19" s="32" customFormat="1">
      <c r="A2" s="14"/>
      <c r="B2" s="14"/>
      <c r="C2" s="14"/>
      <c r="D2" s="14"/>
      <c r="E2" s="14"/>
      <c r="F2" s="31"/>
      <c r="G2" s="31"/>
      <c r="H2" s="31"/>
      <c r="J2" s="33"/>
      <c r="K2" s="33"/>
      <c r="L2" s="33"/>
      <c r="M2" s="33"/>
      <c r="N2" s="33"/>
      <c r="O2" s="34"/>
      <c r="P2" s="33"/>
      <c r="Q2" s="33"/>
      <c r="R2" s="33"/>
      <c r="S2" s="33"/>
    </row>
    <row r="3" spans="1:19" s="32" customFormat="1" ht="15" customHeight="1">
      <c r="A3" s="14"/>
      <c r="B3" s="14"/>
      <c r="C3" s="14"/>
      <c r="D3" s="14"/>
      <c r="E3" s="14"/>
      <c r="F3" s="31"/>
      <c r="G3" s="31"/>
      <c r="H3" s="31"/>
      <c r="J3" s="33"/>
      <c r="K3" s="33"/>
      <c r="L3" s="33"/>
      <c r="M3" s="33"/>
      <c r="N3" s="33"/>
      <c r="O3" s="13" t="s">
        <v>20</v>
      </c>
      <c r="P3" s="33"/>
      <c r="Q3" s="33"/>
      <c r="R3" s="33"/>
      <c r="S3" s="33"/>
    </row>
    <row r="4" spans="1:19" s="32" customFormat="1">
      <c r="A4" s="14"/>
      <c r="B4" s="14"/>
      <c r="C4" s="14"/>
      <c r="D4" s="14"/>
      <c r="E4" s="14"/>
      <c r="F4" s="31"/>
      <c r="G4" s="31"/>
      <c r="H4" s="31"/>
      <c r="J4" s="33"/>
      <c r="K4" s="33"/>
      <c r="L4" s="33"/>
      <c r="M4" s="33"/>
      <c r="N4" s="33"/>
      <c r="O4" s="13"/>
      <c r="P4" s="33"/>
      <c r="Q4" s="33"/>
      <c r="R4" s="33"/>
      <c r="S4" s="33"/>
    </row>
    <row r="5" spans="1:19" s="32" customFormat="1">
      <c r="A5" s="14"/>
      <c r="B5" s="14"/>
      <c r="C5" s="14"/>
      <c r="D5" s="14"/>
      <c r="E5" s="14"/>
      <c r="F5" s="31"/>
      <c r="G5" s="31"/>
      <c r="H5" s="31"/>
      <c r="J5" s="33"/>
      <c r="K5" s="33"/>
      <c r="L5" s="33"/>
      <c r="M5" s="33"/>
      <c r="N5" s="33"/>
      <c r="O5" s="13"/>
      <c r="P5" s="33"/>
      <c r="Q5" s="33"/>
      <c r="R5" s="33"/>
      <c r="S5" s="33"/>
    </row>
    <row r="6" spans="1:19" s="32" customFormat="1" ht="15.75" customHeight="1">
      <c r="A6" s="12" t="s">
        <v>0</v>
      </c>
      <c r="B6" s="12"/>
      <c r="C6" s="12"/>
      <c r="D6" s="12"/>
      <c r="E6" s="12"/>
      <c r="F6" s="31"/>
      <c r="G6" s="31"/>
      <c r="H6" s="31"/>
      <c r="J6" s="33"/>
      <c r="K6" s="33"/>
      <c r="L6" s="33"/>
      <c r="M6" s="33"/>
      <c r="N6" s="33"/>
      <c r="O6" s="13"/>
      <c r="P6" s="33"/>
      <c r="Q6" s="33"/>
      <c r="R6" s="33"/>
      <c r="S6" s="33"/>
    </row>
    <row r="7" spans="1:19">
      <c r="A7" s="12" t="s">
        <v>1</v>
      </c>
      <c r="B7" s="12"/>
      <c r="C7" s="12"/>
      <c r="D7" s="12"/>
      <c r="E7" s="12"/>
      <c r="O7" s="13"/>
    </row>
    <row r="8" spans="1:19">
      <c r="A8" s="12" t="s">
        <v>2</v>
      </c>
      <c r="B8" s="12"/>
      <c r="C8" s="12"/>
      <c r="D8" s="12"/>
      <c r="E8" s="12"/>
    </row>
    <row r="9" spans="1:19">
      <c r="A9" s="16"/>
      <c r="B9" s="12" t="s">
        <v>3</v>
      </c>
      <c r="C9" s="12"/>
      <c r="D9" s="12"/>
      <c r="E9" s="12"/>
    </row>
    <row r="10" spans="1:19">
      <c r="A10" s="16"/>
      <c r="B10" s="12" t="s">
        <v>4</v>
      </c>
      <c r="C10" s="12"/>
      <c r="D10" s="12"/>
      <c r="E10" s="12"/>
    </row>
    <row r="11" spans="1:19" ht="18" customHeight="1">
      <c r="A11" s="11" t="s">
        <v>21</v>
      </c>
      <c r="B11" s="11"/>
      <c r="C11" s="11"/>
      <c r="D11" s="11"/>
      <c r="E11" s="11"/>
      <c r="O11" s="35"/>
    </row>
    <row r="12" spans="1:19" ht="9.75" customHeight="1">
      <c r="A12" s="10" t="s">
        <v>22</v>
      </c>
      <c r="B12" s="10"/>
      <c r="C12" s="10"/>
      <c r="D12" s="10"/>
      <c r="E12" s="10"/>
      <c r="F12" s="9" t="s">
        <v>23</v>
      </c>
      <c r="G12" s="36"/>
      <c r="H12" s="36"/>
      <c r="I12" s="8" t="s">
        <v>24</v>
      </c>
    </row>
    <row r="13" spans="1:19" ht="9.75" customHeight="1">
      <c r="A13" s="10"/>
      <c r="B13" s="10"/>
      <c r="C13" s="10"/>
      <c r="D13" s="10"/>
      <c r="E13" s="10"/>
      <c r="F13" s="9"/>
      <c r="G13" s="36"/>
      <c r="H13" s="36"/>
      <c r="I13" s="8"/>
    </row>
    <row r="14" spans="1:19" ht="19.5" customHeight="1">
      <c r="A14" s="7" t="s">
        <v>7</v>
      </c>
      <c r="B14" s="7"/>
      <c r="C14" s="6" t="s">
        <v>8</v>
      </c>
      <c r="D14" s="6"/>
      <c r="E14" s="6"/>
      <c r="F14" s="9"/>
      <c r="G14" s="36"/>
      <c r="H14" s="36"/>
      <c r="I14" s="8"/>
    </row>
    <row r="15" spans="1:19" s="38" customFormat="1" ht="19.5" customHeight="1">
      <c r="A15" s="5" t="s">
        <v>25</v>
      </c>
      <c r="B15" s="5"/>
      <c r="C15" s="4" t="s">
        <v>10</v>
      </c>
      <c r="D15" s="4"/>
      <c r="E15" s="4"/>
      <c r="F15" s="9"/>
      <c r="G15" s="36"/>
      <c r="H15" s="36"/>
      <c r="I15" s="8"/>
      <c r="J15" s="33"/>
      <c r="K15" s="33"/>
      <c r="L15" s="33"/>
      <c r="M15" s="33"/>
      <c r="N15" s="33"/>
      <c r="O15" s="34"/>
      <c r="P15" s="33"/>
      <c r="Q15" s="33"/>
      <c r="R15" s="33"/>
      <c r="S15" s="33"/>
    </row>
    <row r="16" spans="1:19" s="38" customFormat="1" ht="19.5" customHeight="1">
      <c r="A16" s="5" t="s">
        <v>26</v>
      </c>
      <c r="B16" s="5"/>
      <c r="C16" s="5" t="s">
        <v>27</v>
      </c>
      <c r="D16" s="5"/>
      <c r="E16" s="5"/>
      <c r="F16" s="9"/>
      <c r="G16" s="36"/>
      <c r="H16" s="36"/>
      <c r="I16" s="8"/>
      <c r="J16" s="33"/>
      <c r="K16" s="33"/>
      <c r="L16" s="33"/>
      <c r="M16" s="33"/>
      <c r="N16" s="33"/>
      <c r="O16" s="34"/>
      <c r="P16" s="33"/>
      <c r="Q16" s="33"/>
      <c r="R16" s="33"/>
      <c r="S16" s="33"/>
    </row>
    <row r="17" spans="1:19" s="38" customFormat="1" ht="9.75" customHeight="1">
      <c r="A17" s="3"/>
      <c r="B17" s="3"/>
      <c r="C17" s="3"/>
      <c r="D17" s="3"/>
      <c r="E17" s="3"/>
      <c r="F17" s="9"/>
      <c r="G17" s="39"/>
      <c r="H17" s="39"/>
      <c r="I17" s="8"/>
      <c r="J17" s="33"/>
      <c r="K17" s="33"/>
      <c r="L17" s="33"/>
      <c r="M17" s="33"/>
      <c r="N17" s="33"/>
      <c r="O17" s="34"/>
      <c r="P17" s="33"/>
      <c r="Q17" s="33"/>
      <c r="R17" s="33"/>
      <c r="S17" s="33"/>
    </row>
    <row r="18" spans="1:19" s="38" customFormat="1" ht="19.5" customHeight="1">
      <c r="A18" s="2" t="s">
        <v>28</v>
      </c>
      <c r="B18" s="2"/>
      <c r="C18" s="2"/>
      <c r="D18" s="2"/>
      <c r="E18" s="2"/>
      <c r="F18" s="9"/>
      <c r="G18" s="36"/>
      <c r="H18" s="36"/>
      <c r="I18" s="8"/>
      <c r="J18" s="39"/>
      <c r="K18" s="39"/>
      <c r="L18" s="39"/>
      <c r="M18" s="39"/>
      <c r="N18" s="39"/>
      <c r="O18" s="40"/>
      <c r="P18" s="39"/>
      <c r="Q18" s="39"/>
      <c r="R18" s="39"/>
      <c r="S18" s="39"/>
    </row>
    <row r="19" spans="1:19" s="38" customFormat="1" ht="19.5" customHeight="1">
      <c r="A19" s="37" t="s">
        <v>29</v>
      </c>
      <c r="B19" s="1" t="s">
        <v>30</v>
      </c>
      <c r="C19" s="1"/>
      <c r="D19" s="5"/>
      <c r="E19" s="5"/>
      <c r="F19" s="9"/>
      <c r="G19" s="41" t="s">
        <v>31</v>
      </c>
      <c r="H19" s="42"/>
      <c r="I19" s="8"/>
      <c r="J19" s="33"/>
      <c r="K19" s="33"/>
      <c r="L19" s="33"/>
      <c r="M19" s="33"/>
      <c r="N19" s="33"/>
      <c r="O19" s="34"/>
      <c r="P19" s="33"/>
      <c r="Q19" s="33"/>
      <c r="R19" s="33"/>
      <c r="S19" s="33"/>
    </row>
    <row r="20" spans="1:19" s="38" customFormat="1" ht="19.5" customHeight="1">
      <c r="A20" s="37" t="s">
        <v>32</v>
      </c>
      <c r="B20" s="1" t="s">
        <v>33</v>
      </c>
      <c r="C20" s="1"/>
      <c r="D20" s="264" t="s">
        <v>34</v>
      </c>
      <c r="E20" s="264"/>
      <c r="F20" s="9"/>
      <c r="G20" s="43" t="s">
        <v>35</v>
      </c>
      <c r="H20" s="44"/>
      <c r="I20" s="8"/>
      <c r="J20" s="33"/>
      <c r="K20" s="33"/>
      <c r="L20" s="33"/>
      <c r="M20" s="33"/>
      <c r="N20" s="33"/>
      <c r="O20" s="34"/>
      <c r="P20" s="39"/>
      <c r="Q20" s="39"/>
      <c r="R20" s="39"/>
      <c r="S20" s="33"/>
    </row>
    <row r="21" spans="1:19" s="38" customFormat="1" ht="19.5" customHeight="1">
      <c r="A21" s="37" t="s">
        <v>36</v>
      </c>
      <c r="B21" s="1" t="s">
        <v>37</v>
      </c>
      <c r="C21" s="1"/>
      <c r="D21" s="265">
        <v>2025</v>
      </c>
      <c r="E21" s="265"/>
      <c r="F21" s="9"/>
      <c r="G21" s="45" t="s">
        <v>38</v>
      </c>
      <c r="H21" s="46">
        <f>F157</f>
        <v>2749.1435600000004</v>
      </c>
      <c r="I21" s="8"/>
      <c r="J21" s="33"/>
      <c r="K21" s="47"/>
      <c r="L21" s="33"/>
      <c r="M21" s="33"/>
      <c r="N21" s="33"/>
      <c r="O21" s="34"/>
      <c r="P21" s="33"/>
      <c r="Q21" s="33"/>
      <c r="R21" s="33"/>
      <c r="S21" s="33"/>
    </row>
    <row r="22" spans="1:19" s="32" customFormat="1" ht="19.5" customHeight="1">
      <c r="A22" s="37" t="s">
        <v>39</v>
      </c>
      <c r="B22" s="1" t="s">
        <v>40</v>
      </c>
      <c r="C22" s="1"/>
      <c r="D22" s="265" t="s">
        <v>41</v>
      </c>
      <c r="E22" s="265"/>
      <c r="F22" s="9"/>
      <c r="I22" s="8"/>
      <c r="J22" s="33"/>
      <c r="K22" s="33"/>
      <c r="L22" s="33"/>
      <c r="M22" s="33"/>
      <c r="N22" s="33"/>
      <c r="O22" s="34"/>
      <c r="P22" s="33"/>
      <c r="Q22" s="33"/>
      <c r="R22" s="33"/>
      <c r="S22" s="33"/>
    </row>
    <row r="23" spans="1:19" s="32" customFormat="1" ht="19.5" customHeight="1">
      <c r="A23" s="2" t="s">
        <v>42</v>
      </c>
      <c r="B23" s="2"/>
      <c r="C23" s="2"/>
      <c r="D23" s="2"/>
      <c r="E23" s="2"/>
      <c r="F23" s="9"/>
      <c r="G23" s="41" t="s">
        <v>43</v>
      </c>
      <c r="H23" s="42"/>
      <c r="I23" s="8"/>
      <c r="J23" s="39"/>
      <c r="K23" s="39"/>
      <c r="L23" s="39"/>
      <c r="M23" s="39"/>
      <c r="N23" s="39"/>
      <c r="O23" s="40"/>
      <c r="P23" s="33"/>
      <c r="Q23" s="33"/>
      <c r="R23" s="33"/>
      <c r="S23" s="39"/>
    </row>
    <row r="24" spans="1:19" s="32" customFormat="1" ht="19.5" customHeight="1">
      <c r="A24" s="266" t="s">
        <v>44</v>
      </c>
      <c r="B24" s="266"/>
      <c r="C24" s="48" t="s">
        <v>45</v>
      </c>
      <c r="D24" s="267" t="s">
        <v>46</v>
      </c>
      <c r="E24" s="267"/>
      <c r="F24" s="9"/>
      <c r="G24" s="49" t="s">
        <v>47</v>
      </c>
      <c r="H24" s="50"/>
      <c r="I24" s="8"/>
      <c r="J24" s="33"/>
      <c r="K24" s="33"/>
      <c r="L24" s="33"/>
      <c r="M24" s="33"/>
      <c r="N24" s="33"/>
      <c r="O24" s="34"/>
      <c r="P24" s="33"/>
      <c r="Q24" s="51"/>
      <c r="R24" s="33"/>
      <c r="S24" s="33"/>
    </row>
    <row r="25" spans="1:19" s="32" customFormat="1" ht="6.75" customHeight="1">
      <c r="A25" s="268" t="s">
        <v>48</v>
      </c>
      <c r="B25" s="268"/>
      <c r="C25" s="269" t="s">
        <v>49</v>
      </c>
      <c r="D25" s="269">
        <v>1</v>
      </c>
      <c r="E25" s="269"/>
      <c r="F25" s="9"/>
      <c r="G25" s="52" t="s">
        <v>50</v>
      </c>
      <c r="H25" s="53">
        <v>0.11</v>
      </c>
      <c r="I25" s="8"/>
      <c r="J25" s="33"/>
      <c r="K25" s="33"/>
      <c r="L25" s="33"/>
      <c r="M25" s="33"/>
      <c r="N25" s="33"/>
      <c r="O25" s="34"/>
      <c r="P25" s="33"/>
      <c r="Q25" s="39"/>
      <c r="R25" s="39"/>
      <c r="S25" s="33"/>
    </row>
    <row r="26" spans="1:19" s="32" customFormat="1" ht="6.75" customHeight="1">
      <c r="A26" s="268"/>
      <c r="B26" s="268"/>
      <c r="C26" s="269"/>
      <c r="D26" s="269"/>
      <c r="E26" s="269"/>
      <c r="F26" s="9"/>
      <c r="G26" s="270" t="s">
        <v>51</v>
      </c>
      <c r="H26" s="270"/>
      <c r="I26" s="8"/>
      <c r="J26" s="33"/>
      <c r="K26" s="33"/>
      <c r="L26" s="33"/>
      <c r="M26" s="33"/>
      <c r="N26" s="33"/>
      <c r="O26" s="34"/>
      <c r="P26" s="39"/>
      <c r="Q26" s="39"/>
      <c r="R26" s="39"/>
      <c r="S26" s="33"/>
    </row>
    <row r="27" spans="1:19" s="32" customFormat="1" ht="6.75" customHeight="1">
      <c r="A27" s="268"/>
      <c r="B27" s="268"/>
      <c r="C27" s="269"/>
      <c r="D27" s="269"/>
      <c r="E27" s="269"/>
      <c r="F27" s="9"/>
      <c r="G27" s="54" t="s">
        <v>52</v>
      </c>
      <c r="H27" s="55">
        <f>E71</f>
        <v>0</v>
      </c>
      <c r="I27" s="8"/>
      <c r="J27" s="33"/>
      <c r="K27" s="33"/>
      <c r="L27" s="33"/>
      <c r="M27" s="33"/>
      <c r="N27" s="33"/>
      <c r="O27" s="34"/>
      <c r="P27" s="33"/>
      <c r="Q27" s="56"/>
      <c r="R27" s="33"/>
      <c r="S27" s="33"/>
    </row>
    <row r="28" spans="1:19" s="32" customFormat="1" ht="6.75" customHeight="1">
      <c r="A28" s="2" t="s">
        <v>53</v>
      </c>
      <c r="B28" s="2"/>
      <c r="C28" s="2"/>
      <c r="D28" s="2"/>
      <c r="E28" s="2"/>
      <c r="F28" s="9"/>
      <c r="G28" s="57" t="s">
        <v>54</v>
      </c>
      <c r="H28" s="55">
        <f>E72</f>
        <v>473.82</v>
      </c>
      <c r="I28" s="8"/>
      <c r="J28" s="39"/>
      <c r="K28" s="39"/>
      <c r="L28" s="39"/>
      <c r="M28" s="39"/>
      <c r="N28" s="39"/>
      <c r="O28" s="40"/>
      <c r="P28" s="33"/>
      <c r="Q28" s="33"/>
      <c r="R28" s="33"/>
      <c r="S28" s="39"/>
    </row>
    <row r="29" spans="1:19" s="32" customFormat="1" ht="6.75" customHeight="1">
      <c r="A29" s="2"/>
      <c r="B29" s="2"/>
      <c r="C29" s="2"/>
      <c r="D29" s="2"/>
      <c r="E29" s="2"/>
      <c r="F29" s="9"/>
      <c r="G29" s="57" t="s">
        <v>55</v>
      </c>
      <c r="H29" s="55">
        <f>E122+E123+E125</f>
        <v>0</v>
      </c>
      <c r="I29" s="8"/>
      <c r="J29" s="39"/>
      <c r="K29" s="39"/>
      <c r="L29" s="39"/>
      <c r="M29" s="39"/>
      <c r="N29" s="39"/>
      <c r="O29" s="40"/>
      <c r="P29" s="33"/>
      <c r="Q29" s="33"/>
      <c r="R29" s="33"/>
      <c r="S29" s="39"/>
    </row>
    <row r="30" spans="1:19" s="32" customFormat="1" ht="6.75" customHeight="1">
      <c r="A30" s="2"/>
      <c r="B30" s="2"/>
      <c r="C30" s="2"/>
      <c r="D30" s="2"/>
      <c r="E30" s="2"/>
      <c r="F30" s="9"/>
      <c r="G30" s="58" t="s">
        <v>56</v>
      </c>
      <c r="H30" s="59">
        <f>SUM(H27:H29)</f>
        <v>473.82</v>
      </c>
      <c r="I30" s="8"/>
      <c r="J30" s="39"/>
      <c r="K30" s="33"/>
      <c r="L30" s="33"/>
      <c r="M30" s="33"/>
      <c r="N30" s="33"/>
      <c r="O30" s="34"/>
      <c r="P30" s="33"/>
      <c r="Q30" s="33"/>
      <c r="R30" s="33"/>
      <c r="S30" s="33"/>
    </row>
    <row r="31" spans="1:19" s="32" customFormat="1" ht="19.5" customHeight="1">
      <c r="A31" s="37">
        <v>1</v>
      </c>
      <c r="B31" s="271" t="s">
        <v>44</v>
      </c>
      <c r="C31" s="271"/>
      <c r="D31" s="272" t="s">
        <v>48</v>
      </c>
      <c r="E31" s="272"/>
      <c r="F31" s="9"/>
      <c r="G31" s="57" t="s">
        <v>57</v>
      </c>
      <c r="H31" s="60">
        <f>E157</f>
        <v>0</v>
      </c>
      <c r="I31" s="8"/>
      <c r="J31" s="61"/>
      <c r="K31" s="33"/>
      <c r="L31" s="33"/>
      <c r="M31" s="33"/>
      <c r="N31" s="33"/>
      <c r="O31" s="34"/>
      <c r="P31" s="33"/>
      <c r="Q31" s="33"/>
      <c r="R31" s="33"/>
      <c r="S31" s="33"/>
    </row>
    <row r="32" spans="1:19" s="32" customFormat="1" ht="19.5" customHeight="1">
      <c r="A32" s="37">
        <v>2</v>
      </c>
      <c r="B32" s="271" t="s">
        <v>58</v>
      </c>
      <c r="C32" s="271"/>
      <c r="D32" s="273" t="s">
        <v>59</v>
      </c>
      <c r="E32" s="273"/>
      <c r="F32" s="9"/>
      <c r="G32" s="62" t="s">
        <v>60</v>
      </c>
      <c r="H32" s="63">
        <f>H31-H30</f>
        <v>-473.82</v>
      </c>
      <c r="I32" s="8"/>
      <c r="J32" s="61"/>
      <c r="K32" s="33"/>
      <c r="L32" s="33"/>
      <c r="M32" s="33"/>
      <c r="N32" s="33"/>
      <c r="O32" s="34"/>
      <c r="P32" s="33"/>
      <c r="Q32" s="33"/>
      <c r="R32" s="33"/>
      <c r="S32" s="33"/>
    </row>
    <row r="33" spans="1:19" s="32" customFormat="1" ht="19.5" customHeight="1">
      <c r="A33" s="37">
        <v>3</v>
      </c>
      <c r="B33" s="271" t="s">
        <v>61</v>
      </c>
      <c r="C33" s="271"/>
      <c r="D33" s="274">
        <v>1621</v>
      </c>
      <c r="E33" s="274"/>
      <c r="F33" s="9"/>
      <c r="G33" s="64" t="s">
        <v>62</v>
      </c>
      <c r="H33" s="65">
        <f>H32*11%</f>
        <v>-52.120199999999997</v>
      </c>
      <c r="I33" s="8"/>
      <c r="J33" s="66"/>
      <c r="K33" s="33"/>
      <c r="L33" s="33"/>
      <c r="M33" s="33"/>
      <c r="N33" s="33"/>
      <c r="O33" s="67"/>
      <c r="S33" s="33"/>
    </row>
    <row r="34" spans="1:19" s="32" customFormat="1" ht="34.5" customHeight="1">
      <c r="A34" s="37">
        <v>4</v>
      </c>
      <c r="B34" s="271" t="s">
        <v>63</v>
      </c>
      <c r="C34" s="271"/>
      <c r="D34" s="275" t="s">
        <v>64</v>
      </c>
      <c r="E34" s="275"/>
      <c r="F34" s="9"/>
      <c r="G34" s="52" t="s">
        <v>65</v>
      </c>
      <c r="H34" s="68"/>
      <c r="I34" s="8"/>
      <c r="J34" s="61"/>
      <c r="K34" s="33"/>
      <c r="L34" s="33"/>
      <c r="M34" s="33"/>
      <c r="N34" s="33"/>
      <c r="O34" s="34"/>
      <c r="S34" s="33"/>
    </row>
    <row r="35" spans="1:19" s="32" customFormat="1" ht="19.5" customHeight="1">
      <c r="A35" s="37">
        <v>5</v>
      </c>
      <c r="B35" s="276" t="s">
        <v>66</v>
      </c>
      <c r="C35" s="276"/>
      <c r="D35" s="277" t="s">
        <v>67</v>
      </c>
      <c r="E35" s="277"/>
      <c r="F35" s="9"/>
      <c r="G35" s="69" t="s">
        <v>68</v>
      </c>
      <c r="H35" s="70">
        <v>1.2E-2</v>
      </c>
      <c r="I35" s="8"/>
      <c r="J35" s="61"/>
      <c r="K35" s="33"/>
      <c r="L35" s="33"/>
      <c r="M35" s="33"/>
      <c r="N35" s="33"/>
      <c r="O35" s="34"/>
      <c r="P35" s="33"/>
      <c r="Q35" s="33"/>
      <c r="R35" s="33"/>
      <c r="S35" s="33"/>
    </row>
    <row r="36" spans="1:19" s="32" customFormat="1" ht="19.5" customHeight="1">
      <c r="A36" s="278" t="s">
        <v>69</v>
      </c>
      <c r="B36" s="278"/>
      <c r="C36" s="278"/>
      <c r="D36" s="278"/>
      <c r="E36" s="278"/>
      <c r="F36" s="9"/>
      <c r="G36" s="57" t="s">
        <v>70</v>
      </c>
      <c r="H36" s="71">
        <v>4.8000000000000001E-2</v>
      </c>
      <c r="I36" s="8"/>
      <c r="J36" s="61"/>
      <c r="O36" s="72"/>
      <c r="P36" s="33"/>
      <c r="Q36" s="33"/>
      <c r="R36" s="33"/>
    </row>
    <row r="37" spans="1:19" s="32" customFormat="1" ht="19.5" customHeight="1">
      <c r="A37" s="73">
        <v>1</v>
      </c>
      <c r="B37" s="279" t="s">
        <v>71</v>
      </c>
      <c r="C37" s="279"/>
      <c r="D37" s="75" t="s">
        <v>72</v>
      </c>
      <c r="E37" s="76" t="s">
        <v>73</v>
      </c>
      <c r="F37" s="9"/>
      <c r="G37" s="57" t="s">
        <v>74</v>
      </c>
      <c r="H37" s="60">
        <f>H31</f>
        <v>0</v>
      </c>
      <c r="I37" s="8"/>
      <c r="J37" s="61"/>
      <c r="O37" s="72"/>
      <c r="P37" s="33"/>
      <c r="Q37" s="33"/>
      <c r="R37" s="33"/>
    </row>
    <row r="38" spans="1:19" s="32" customFormat="1" ht="19.5" customHeight="1">
      <c r="A38" s="77" t="s">
        <v>29</v>
      </c>
      <c r="B38" s="280" t="s">
        <v>75</v>
      </c>
      <c r="C38" s="280"/>
      <c r="D38" s="78"/>
      <c r="E38" s="79">
        <f>D33</f>
        <v>1621</v>
      </c>
      <c r="F38" s="31"/>
      <c r="G38" s="64" t="s">
        <v>76</v>
      </c>
      <c r="H38" s="65">
        <f>H37*H35</f>
        <v>0</v>
      </c>
      <c r="I38" s="80" t="s">
        <v>77</v>
      </c>
      <c r="J38" s="39"/>
      <c r="K38" s="33"/>
      <c r="L38" s="33"/>
      <c r="M38" s="33"/>
      <c r="N38" s="33"/>
      <c r="O38" s="67" t="s">
        <v>78</v>
      </c>
      <c r="P38" s="33"/>
      <c r="Q38" s="33"/>
      <c r="R38" s="81"/>
      <c r="S38" s="33"/>
    </row>
    <row r="39" spans="1:19" s="32" customFormat="1" ht="19.5" customHeight="1">
      <c r="A39" s="77" t="s">
        <v>32</v>
      </c>
      <c r="B39" s="280" t="s">
        <v>79</v>
      </c>
      <c r="C39" s="280"/>
      <c r="D39" s="82"/>
      <c r="E39" s="83"/>
      <c r="F39" s="31"/>
      <c r="G39" s="52" t="s">
        <v>80</v>
      </c>
      <c r="H39" s="53">
        <v>0.01</v>
      </c>
      <c r="I39" s="80" t="s">
        <v>81</v>
      </c>
      <c r="J39" s="81"/>
      <c r="K39" s="81"/>
      <c r="L39" s="81"/>
      <c r="M39" s="33"/>
      <c r="N39" s="33"/>
      <c r="O39" s="84"/>
      <c r="P39" s="85"/>
      <c r="Q39" s="33"/>
      <c r="R39" s="33"/>
      <c r="S39" s="33"/>
    </row>
    <row r="40" spans="1:19" s="32" customFormat="1" ht="19.5" customHeight="1">
      <c r="A40" s="77" t="s">
        <v>36</v>
      </c>
      <c r="B40" s="280" t="s">
        <v>82</v>
      </c>
      <c r="C40" s="280"/>
      <c r="D40" s="86"/>
      <c r="E40" s="83"/>
      <c r="F40" s="31"/>
      <c r="G40" s="62" t="s">
        <v>57</v>
      </c>
      <c r="H40" s="63">
        <f>H31</f>
        <v>0</v>
      </c>
      <c r="I40" s="80" t="s">
        <v>81</v>
      </c>
      <c r="J40" s="81"/>
      <c r="K40" s="81"/>
      <c r="L40" s="81"/>
      <c r="M40" s="33"/>
      <c r="N40" s="33"/>
      <c r="O40" s="34"/>
      <c r="P40" s="33"/>
      <c r="Q40" s="33"/>
      <c r="R40" s="33"/>
      <c r="S40" s="33"/>
    </row>
    <row r="41" spans="1:19" s="32" customFormat="1" ht="19.5" customHeight="1">
      <c r="A41" s="77" t="s">
        <v>39</v>
      </c>
      <c r="B41" s="280" t="s">
        <v>83</v>
      </c>
      <c r="C41" s="280"/>
      <c r="D41" s="86"/>
      <c r="E41" s="83"/>
      <c r="F41" s="87"/>
      <c r="G41" s="64" t="s">
        <v>62</v>
      </c>
      <c r="H41" s="65">
        <f>H40*H39</f>
        <v>0</v>
      </c>
      <c r="I41" s="80" t="s">
        <v>81</v>
      </c>
      <c r="J41" s="81"/>
      <c r="K41" s="81"/>
      <c r="L41" s="81"/>
      <c r="M41" s="33"/>
      <c r="N41" s="33"/>
      <c r="O41" s="34"/>
      <c r="P41" s="33"/>
      <c r="Q41" s="33"/>
      <c r="R41" s="33"/>
      <c r="S41" s="33"/>
    </row>
    <row r="42" spans="1:19" s="32" customFormat="1" ht="19.5" customHeight="1">
      <c r="A42" s="77" t="s">
        <v>84</v>
      </c>
      <c r="B42" s="280" t="s">
        <v>85</v>
      </c>
      <c r="C42" s="280"/>
      <c r="D42" s="86"/>
      <c r="E42" s="83"/>
      <c r="F42" s="87"/>
      <c r="G42" s="52" t="s">
        <v>86</v>
      </c>
      <c r="H42" s="53">
        <v>0.03</v>
      </c>
      <c r="I42" s="80" t="s">
        <v>81</v>
      </c>
      <c r="J42" s="81"/>
      <c r="K42" s="81"/>
      <c r="L42" s="81"/>
      <c r="M42" s="33"/>
      <c r="N42" s="33"/>
      <c r="O42" s="34"/>
      <c r="P42" s="33"/>
      <c r="Q42" s="33"/>
      <c r="R42" s="33"/>
      <c r="S42" s="33"/>
    </row>
    <row r="43" spans="1:19" s="32" customFormat="1" ht="19.5" customHeight="1">
      <c r="A43" s="77" t="s">
        <v>87</v>
      </c>
      <c r="B43" s="280" t="s">
        <v>88</v>
      </c>
      <c r="C43" s="280"/>
      <c r="D43" s="86"/>
      <c r="E43" s="83"/>
      <c r="F43" s="87"/>
      <c r="G43" s="62" t="s">
        <v>57</v>
      </c>
      <c r="H43" s="63">
        <f>H31</f>
        <v>0</v>
      </c>
      <c r="I43" s="80" t="s">
        <v>81</v>
      </c>
      <c r="J43" s="33"/>
      <c r="K43" s="81"/>
      <c r="L43" s="81"/>
      <c r="M43" s="33"/>
      <c r="N43" s="33"/>
      <c r="O43" s="34"/>
      <c r="P43" s="38"/>
      <c r="Q43" s="38"/>
      <c r="R43" s="38"/>
      <c r="S43" s="33"/>
    </row>
    <row r="44" spans="1:19" s="32" customFormat="1" ht="19.5" customHeight="1">
      <c r="A44" s="77" t="s">
        <v>89</v>
      </c>
      <c r="B44" s="281" t="s">
        <v>88</v>
      </c>
      <c r="C44" s="281"/>
      <c r="D44" s="86"/>
      <c r="E44" s="83"/>
      <c r="F44" s="88"/>
      <c r="G44" s="64" t="s">
        <v>62</v>
      </c>
      <c r="H44" s="65">
        <f>H43*H42</f>
        <v>0</v>
      </c>
      <c r="I44" s="80" t="s">
        <v>81</v>
      </c>
      <c r="J44" s="33"/>
      <c r="K44" s="81"/>
      <c r="L44" s="81"/>
      <c r="M44" s="33"/>
      <c r="N44" s="33"/>
      <c r="O44" s="34"/>
      <c r="S44" s="33"/>
    </row>
    <row r="45" spans="1:19" s="32" customFormat="1" ht="19.5" customHeight="1">
      <c r="A45" s="282" t="s">
        <v>90</v>
      </c>
      <c r="B45" s="282"/>
      <c r="C45" s="282"/>
      <c r="D45" s="282"/>
      <c r="E45" s="89"/>
      <c r="F45" s="31"/>
      <c r="G45" s="52" t="s">
        <v>91</v>
      </c>
      <c r="H45" s="53">
        <v>6.4999999999999997E-3</v>
      </c>
      <c r="I45" s="80"/>
      <c r="J45" s="33"/>
      <c r="K45" s="81"/>
      <c r="L45" s="81"/>
      <c r="M45" s="33"/>
      <c r="N45" s="33"/>
      <c r="O45" s="34"/>
      <c r="S45" s="33"/>
    </row>
    <row r="46" spans="1:19" s="32" customFormat="1" ht="19.5" customHeight="1">
      <c r="A46" s="283" t="s">
        <v>92</v>
      </c>
      <c r="B46" s="283"/>
      <c r="C46" s="283"/>
      <c r="D46" s="283"/>
      <c r="E46" s="90">
        <f>SUM(E38:E45)</f>
        <v>1621</v>
      </c>
      <c r="F46" s="91">
        <f>SUM(E38:E44)-(E38*6%)</f>
        <v>1523.74</v>
      </c>
      <c r="G46" s="62" t="s">
        <v>57</v>
      </c>
      <c r="H46" s="63">
        <f>H31</f>
        <v>0</v>
      </c>
      <c r="I46" s="92"/>
      <c r="J46" s="38"/>
      <c r="K46" s="81"/>
      <c r="L46" s="81"/>
      <c r="M46" s="38"/>
      <c r="N46" s="38"/>
      <c r="O46" s="93"/>
      <c r="Q46" s="94"/>
      <c r="S46" s="38"/>
    </row>
    <row r="47" spans="1:19" s="32" customFormat="1" ht="19.5" customHeight="1">
      <c r="A47" s="278" t="s">
        <v>93</v>
      </c>
      <c r="B47" s="278"/>
      <c r="C47" s="278"/>
      <c r="D47" s="278"/>
      <c r="E47" s="278"/>
      <c r="F47" s="95"/>
      <c r="G47" s="64" t="s">
        <v>62</v>
      </c>
      <c r="H47" s="65">
        <f>H46*H45</f>
        <v>0</v>
      </c>
      <c r="I47" s="80"/>
      <c r="K47" s="81"/>
      <c r="L47" s="81"/>
      <c r="O47" s="72"/>
    </row>
    <row r="48" spans="1:19" s="32" customFormat="1" ht="19.5" customHeight="1">
      <c r="A48" s="284" t="s">
        <v>94</v>
      </c>
      <c r="B48" s="284"/>
      <c r="C48" s="284"/>
      <c r="D48" s="96" t="s">
        <v>95</v>
      </c>
      <c r="E48" s="97">
        <f>E46</f>
        <v>1621</v>
      </c>
      <c r="F48" s="95"/>
      <c r="G48" s="98"/>
      <c r="H48" s="99"/>
      <c r="I48" s="80"/>
      <c r="K48" s="81"/>
      <c r="L48" s="81"/>
      <c r="O48" s="72"/>
    </row>
    <row r="49" spans="1:19" s="32" customFormat="1" ht="19.5" customHeight="1">
      <c r="A49" s="285" t="s">
        <v>96</v>
      </c>
      <c r="B49" s="285"/>
      <c r="C49" s="285"/>
      <c r="D49" s="285"/>
      <c r="E49" s="285"/>
      <c r="F49" s="100"/>
      <c r="G49" s="52" t="s">
        <v>97</v>
      </c>
      <c r="H49" s="53">
        <f>D144</f>
        <v>0.05</v>
      </c>
      <c r="I49" s="80"/>
      <c r="J49" s="101"/>
      <c r="K49" s="81"/>
      <c r="L49" s="81"/>
      <c r="O49" s="72"/>
    </row>
    <row r="50" spans="1:19" s="38" customFormat="1" ht="19.5" customHeight="1">
      <c r="A50" s="102" t="s">
        <v>98</v>
      </c>
      <c r="B50" s="279" t="s">
        <v>99</v>
      </c>
      <c r="C50" s="279"/>
      <c r="D50" s="75" t="s">
        <v>72</v>
      </c>
      <c r="E50" s="76" t="s">
        <v>73</v>
      </c>
      <c r="F50" s="103"/>
      <c r="G50" s="62" t="s">
        <v>57</v>
      </c>
      <c r="H50" s="63">
        <f>H31</f>
        <v>0</v>
      </c>
      <c r="I50" s="80"/>
      <c r="J50" s="32"/>
      <c r="K50" s="81"/>
      <c r="L50" s="81"/>
      <c r="M50" s="32"/>
      <c r="N50" s="32"/>
      <c r="O50" s="72"/>
      <c r="P50" s="32"/>
      <c r="Q50" s="32"/>
      <c r="R50" s="32"/>
      <c r="S50" s="32"/>
    </row>
    <row r="51" spans="1:19" s="38" customFormat="1" ht="27.75" customHeight="1">
      <c r="A51" s="104" t="s">
        <v>29</v>
      </c>
      <c r="B51" s="286" t="s">
        <v>100</v>
      </c>
      <c r="C51" s="286"/>
      <c r="D51" s="105">
        <v>8.3333333333333301E-2</v>
      </c>
      <c r="E51" s="106">
        <f>IF(ROUND(TRUNC($E$48*D51,2),2) - TRUNC($E$48*D51,2) &lt; 0.5, TRUNC($E$48*D51,2), ROUND(TRUNC($E$48*D51,2),2) + 0.01)</f>
        <v>135.08000000000001</v>
      </c>
      <c r="F51" s="91">
        <f>E51+(E51*$D$68)</f>
        <v>188.84184000000002</v>
      </c>
      <c r="G51" s="64" t="s">
        <v>62</v>
      </c>
      <c r="H51" s="65">
        <f>H50*H49</f>
        <v>0</v>
      </c>
      <c r="I51" s="107" t="s">
        <v>81</v>
      </c>
      <c r="J51" s="32"/>
      <c r="K51" s="81"/>
      <c r="L51" s="81"/>
      <c r="M51" s="32"/>
      <c r="N51" s="32"/>
      <c r="O51" s="93"/>
      <c r="S51" s="32"/>
    </row>
    <row r="52" spans="1:19" s="38" customFormat="1" ht="31.5" customHeight="1">
      <c r="A52" s="104" t="s">
        <v>32</v>
      </c>
      <c r="B52" s="286" t="s">
        <v>101</v>
      </c>
      <c r="C52" s="286"/>
      <c r="D52" s="108">
        <f>9.075%+3.025%</f>
        <v>0.121</v>
      </c>
      <c r="E52" s="106">
        <f>IF(ROUND(TRUNC($E$48*D52,2),2) - TRUNC($E$48*D52,2) &lt; 0.5, TRUNC($E$48*D52,2), ROUND(TRUNC($E$48*D52,2),2) + 0.01)</f>
        <v>196.14</v>
      </c>
      <c r="F52" s="91">
        <f>E52+(E52*$D$68)</f>
        <v>274.20371999999998</v>
      </c>
      <c r="G52" s="109" t="s">
        <v>102</v>
      </c>
      <c r="H52" s="110">
        <f>H33+H38+H41+H44+H47+H51</f>
        <v>-52.120199999999997</v>
      </c>
      <c r="I52" s="80" t="s">
        <v>81</v>
      </c>
      <c r="J52" s="111"/>
      <c r="K52" s="81"/>
      <c r="L52" s="81"/>
      <c r="M52" s="32"/>
      <c r="N52" s="32"/>
      <c r="O52" s="93"/>
      <c r="S52" s="32"/>
    </row>
    <row r="53" spans="1:19" s="38" customFormat="1" ht="19.5" customHeight="1">
      <c r="A53" s="287" t="s">
        <v>103</v>
      </c>
      <c r="B53" s="287"/>
      <c r="C53" s="287"/>
      <c r="D53" s="112">
        <f>SUM(D51:D52)</f>
        <v>0.20433333333333331</v>
      </c>
      <c r="E53" s="106">
        <f>IF(ROUND(TRUNC($E$48*D53,2),2) - TRUNC($E$48*D53,2) &lt; 0.5, TRUNC($E$48*D53,2), ROUND(TRUNC($E$48*D53,2),2) + 0.01)</f>
        <v>331.22</v>
      </c>
      <c r="F53" s="95"/>
      <c r="I53" s="80"/>
      <c r="J53" s="32"/>
      <c r="K53" s="81"/>
      <c r="L53" s="81"/>
      <c r="M53" s="32"/>
      <c r="N53" s="32"/>
      <c r="O53" s="93"/>
      <c r="P53" s="32"/>
      <c r="Q53" s="32"/>
      <c r="R53" s="32"/>
      <c r="S53" s="32"/>
    </row>
    <row r="54" spans="1:19" s="38" customFormat="1" ht="19.5" customHeight="1">
      <c r="A54" s="288" t="s">
        <v>104</v>
      </c>
      <c r="B54" s="288"/>
      <c r="C54" s="288"/>
      <c r="D54" s="288"/>
      <c r="E54" s="113">
        <f>E53</f>
        <v>331.22</v>
      </c>
      <c r="F54" s="114"/>
      <c r="G54" s="115" t="s">
        <v>105</v>
      </c>
      <c r="H54" s="116"/>
      <c r="I54" s="92"/>
      <c r="K54" s="81"/>
      <c r="L54" s="81"/>
      <c r="O54" s="117"/>
      <c r="P54" s="32"/>
      <c r="Q54" s="32"/>
      <c r="R54" s="32"/>
    </row>
    <row r="55" spans="1:19" s="38" customFormat="1" ht="11.25" customHeight="1">
      <c r="A55" s="289" t="s">
        <v>106</v>
      </c>
      <c r="B55" s="289"/>
      <c r="C55" s="289"/>
      <c r="D55" s="119" t="s">
        <v>107</v>
      </c>
      <c r="E55" s="120">
        <f>E46</f>
        <v>1621</v>
      </c>
      <c r="F55" s="114"/>
      <c r="G55" s="121" t="s">
        <v>108</v>
      </c>
      <c r="H55" s="122"/>
      <c r="I55" s="92"/>
      <c r="K55" s="81"/>
      <c r="L55" s="81"/>
      <c r="O55" s="117"/>
      <c r="P55" s="123"/>
      <c r="Q55" s="32"/>
      <c r="R55" s="32"/>
    </row>
    <row r="56" spans="1:19" s="32" customFormat="1" ht="11.25" customHeight="1">
      <c r="A56" s="289"/>
      <c r="B56" s="289"/>
      <c r="C56" s="289"/>
      <c r="D56" s="119" t="s">
        <v>109</v>
      </c>
      <c r="E56" s="124">
        <f>E54</f>
        <v>331.22</v>
      </c>
      <c r="F56" s="95"/>
      <c r="G56" s="125">
        <f>H21+H52</f>
        <v>2697.0233600000006</v>
      </c>
      <c r="H56" s="126"/>
      <c r="I56" s="80"/>
      <c r="O56" s="72"/>
      <c r="P56" s="123"/>
    </row>
    <row r="57" spans="1:19" s="32" customFormat="1" ht="11.25" customHeight="1">
      <c r="A57" s="289"/>
      <c r="B57" s="289"/>
      <c r="C57" s="289"/>
      <c r="D57" s="73" t="s">
        <v>103</v>
      </c>
      <c r="E57" s="76">
        <f>SUM(E55:E56)</f>
        <v>1952.22</v>
      </c>
      <c r="F57" s="95"/>
      <c r="H57" s="127"/>
      <c r="I57" s="80"/>
      <c r="O57" s="72"/>
      <c r="P57" s="123"/>
    </row>
    <row r="58" spans="1:19" s="32" customFormat="1" ht="39.75" customHeight="1">
      <c r="A58" s="290" t="s">
        <v>110</v>
      </c>
      <c r="B58" s="290"/>
      <c r="C58" s="290"/>
      <c r="D58" s="290"/>
      <c r="E58" s="290"/>
      <c r="F58" s="95"/>
      <c r="H58" s="127"/>
      <c r="I58" s="80"/>
      <c r="L58" s="128"/>
      <c r="N58" s="129"/>
      <c r="O58" s="72"/>
      <c r="P58" s="130"/>
    </row>
    <row r="59" spans="1:19" s="32" customFormat="1" ht="19.5" customHeight="1">
      <c r="A59" s="73" t="s">
        <v>111</v>
      </c>
      <c r="B59" s="279" t="s">
        <v>112</v>
      </c>
      <c r="C59" s="279"/>
      <c r="D59" s="75" t="s">
        <v>72</v>
      </c>
      <c r="E59" s="76" t="s">
        <v>73</v>
      </c>
      <c r="F59" s="95"/>
      <c r="H59" s="127"/>
      <c r="I59" s="80"/>
      <c r="L59" s="128"/>
      <c r="N59" s="129"/>
      <c r="O59" s="72"/>
    </row>
    <row r="60" spans="1:19" s="32" customFormat="1" ht="19.5" customHeight="1">
      <c r="A60" s="131" t="s">
        <v>29</v>
      </c>
      <c r="B60" s="276" t="s">
        <v>50</v>
      </c>
      <c r="C60" s="276"/>
      <c r="D60" s="132">
        <v>0.2</v>
      </c>
      <c r="E60" s="106">
        <f t="shared" ref="E60:E67" si="0">IF(ROUND(TRUNC($E$57*D60,2),2) - TRUNC($E$57*D60,2) &lt; 0.5, TRUNC($E$57*D60,2), ROUND(TRUNC($E$57*D60,2),2) + 0.01)</f>
        <v>390.44</v>
      </c>
      <c r="F60" s="95" t="s">
        <v>113</v>
      </c>
      <c r="H60" s="127"/>
      <c r="I60" s="107" t="s">
        <v>81</v>
      </c>
      <c r="L60" s="128"/>
      <c r="N60" s="129"/>
      <c r="O60" s="133"/>
      <c r="P60" s="123"/>
    </row>
    <row r="61" spans="1:19" s="32" customFormat="1" ht="19.5" customHeight="1">
      <c r="A61" s="131" t="s">
        <v>32</v>
      </c>
      <c r="B61" s="276" t="s">
        <v>114</v>
      </c>
      <c r="C61" s="276"/>
      <c r="D61" s="132">
        <v>2.5000000000000001E-2</v>
      </c>
      <c r="E61" s="106">
        <f t="shared" si="0"/>
        <v>48.8</v>
      </c>
      <c r="F61" s="91">
        <f>$E$46*D61</f>
        <v>40.525000000000006</v>
      </c>
      <c r="H61" s="127"/>
      <c r="I61" s="107" t="s">
        <v>81</v>
      </c>
      <c r="L61" s="134"/>
      <c r="N61" s="130"/>
      <c r="O61" s="133"/>
      <c r="P61" s="135"/>
    </row>
    <row r="62" spans="1:19" s="38" customFormat="1" ht="90" customHeight="1">
      <c r="A62" s="131" t="s">
        <v>36</v>
      </c>
      <c r="B62" s="291" t="s">
        <v>115</v>
      </c>
      <c r="C62" s="291"/>
      <c r="D62" s="132">
        <f>3*2%</f>
        <v>0.06</v>
      </c>
      <c r="E62" s="106">
        <f t="shared" si="0"/>
        <v>117.13</v>
      </c>
      <c r="F62" s="95" t="s">
        <v>113</v>
      </c>
      <c r="G62" s="292" t="s">
        <v>116</v>
      </c>
      <c r="H62" s="292"/>
      <c r="I62" s="107" t="s">
        <v>81</v>
      </c>
      <c r="J62" s="32"/>
      <c r="K62" s="32"/>
      <c r="L62" s="128"/>
      <c r="M62" s="32"/>
      <c r="N62" s="32"/>
      <c r="O62" s="133"/>
      <c r="P62" s="32"/>
      <c r="Q62" s="32"/>
      <c r="R62" s="32"/>
      <c r="S62" s="32"/>
    </row>
    <row r="63" spans="1:19" s="32" customFormat="1" ht="19.5" customHeight="1">
      <c r="A63" s="131" t="s">
        <v>39</v>
      </c>
      <c r="B63" s="276" t="s">
        <v>117</v>
      </c>
      <c r="C63" s="276"/>
      <c r="D63" s="132">
        <f>1.5%</f>
        <v>1.4999999999999999E-2</v>
      </c>
      <c r="E63" s="106">
        <f t="shared" si="0"/>
        <v>29.28</v>
      </c>
      <c r="F63" s="91">
        <f>$E$46*D63</f>
        <v>24.314999999999998</v>
      </c>
      <c r="G63" s="293" t="s">
        <v>118</v>
      </c>
      <c r="H63" s="293"/>
      <c r="I63" s="107" t="s">
        <v>81</v>
      </c>
      <c r="L63" s="128"/>
      <c r="N63" s="129"/>
      <c r="O63" s="133"/>
    </row>
    <row r="64" spans="1:19" s="32" customFormat="1" ht="19.5" customHeight="1">
      <c r="A64" s="131" t="s">
        <v>84</v>
      </c>
      <c r="B64" s="276" t="s">
        <v>119</v>
      </c>
      <c r="C64" s="276"/>
      <c r="D64" s="132">
        <v>0.01</v>
      </c>
      <c r="E64" s="106">
        <f t="shared" si="0"/>
        <v>19.52</v>
      </c>
      <c r="F64" s="91">
        <f>$E$46*D64</f>
        <v>16.21</v>
      </c>
      <c r="G64" s="136" t="s">
        <v>120</v>
      </c>
      <c r="H64" s="137">
        <v>1</v>
      </c>
      <c r="I64" s="107" t="s">
        <v>81</v>
      </c>
      <c r="L64" s="128"/>
      <c r="N64" s="138"/>
      <c r="O64" s="133"/>
    </row>
    <row r="65" spans="1:19" s="32" customFormat="1" ht="19.5" customHeight="1">
      <c r="A65" s="131" t="s">
        <v>87</v>
      </c>
      <c r="B65" s="294" t="s">
        <v>121</v>
      </c>
      <c r="C65" s="294"/>
      <c r="D65" s="132">
        <v>6.0000000000000001E-3</v>
      </c>
      <c r="E65" s="106">
        <f t="shared" si="0"/>
        <v>11.71</v>
      </c>
      <c r="F65" s="91">
        <f>$E$46*D65</f>
        <v>9.7260000000000009</v>
      </c>
      <c r="G65" s="295" t="s">
        <v>122</v>
      </c>
      <c r="H65" s="296">
        <f>G56</f>
        <v>2697.0233600000006</v>
      </c>
      <c r="I65" s="107" t="s">
        <v>81</v>
      </c>
      <c r="L65" s="128"/>
      <c r="O65" s="133"/>
    </row>
    <row r="66" spans="1:19" s="32" customFormat="1" ht="19.5" customHeight="1">
      <c r="A66" s="131" t="s">
        <v>89</v>
      </c>
      <c r="B66" s="276" t="s">
        <v>123</v>
      </c>
      <c r="C66" s="276"/>
      <c r="D66" s="132">
        <v>2E-3</v>
      </c>
      <c r="E66" s="106">
        <f t="shared" si="0"/>
        <v>3.9</v>
      </c>
      <c r="F66" s="91">
        <f>$E$46*D66</f>
        <v>3.242</v>
      </c>
      <c r="G66" s="295"/>
      <c r="H66" s="296"/>
      <c r="I66" s="107" t="s">
        <v>81</v>
      </c>
      <c r="L66" s="128"/>
      <c r="O66" s="133"/>
    </row>
    <row r="67" spans="1:19" s="32" customFormat="1" ht="19.5" customHeight="1">
      <c r="A67" s="131" t="s">
        <v>124</v>
      </c>
      <c r="B67" s="276" t="s">
        <v>125</v>
      </c>
      <c r="C67" s="276"/>
      <c r="D67" s="132">
        <v>0.08</v>
      </c>
      <c r="E67" s="106">
        <f t="shared" si="0"/>
        <v>156.16999999999999</v>
      </c>
      <c r="F67" s="91">
        <f>$E$46*D67</f>
        <v>129.68</v>
      </c>
      <c r="G67" s="295"/>
      <c r="H67" s="296"/>
      <c r="I67" s="107" t="s">
        <v>81</v>
      </c>
      <c r="L67" s="128"/>
      <c r="O67" s="133"/>
      <c r="P67" s="33"/>
      <c r="Q67" s="33"/>
      <c r="R67" s="33"/>
    </row>
    <row r="68" spans="1:19" s="32" customFormat="1" ht="19.5" customHeight="1">
      <c r="A68" s="279" t="s">
        <v>126</v>
      </c>
      <c r="B68" s="279"/>
      <c r="C68" s="279"/>
      <c r="D68" s="140">
        <f>SUM(D60:D67)</f>
        <v>0.39800000000000008</v>
      </c>
      <c r="E68" s="106">
        <f>E60+E61+E62+E63+E64+E65+E66+E67</f>
        <v>776.94999999999993</v>
      </c>
      <c r="F68" s="95"/>
      <c r="G68" s="141" t="s">
        <v>127</v>
      </c>
      <c r="H68" s="139">
        <f>E157</f>
        <v>0</v>
      </c>
      <c r="I68" s="80"/>
      <c r="O68" s="133"/>
      <c r="P68" s="33"/>
      <c r="Q68" s="33"/>
      <c r="R68" s="33"/>
    </row>
    <row r="69" spans="1:19" s="32" customFormat="1" ht="19.5" customHeight="1">
      <c r="A69" s="285" t="s">
        <v>128</v>
      </c>
      <c r="B69" s="285"/>
      <c r="C69" s="285"/>
      <c r="D69" s="285"/>
      <c r="E69" s="285"/>
      <c r="F69" s="95"/>
      <c r="G69" s="142" t="s">
        <v>129</v>
      </c>
      <c r="H69" s="143">
        <f>G56</f>
        <v>2697.0233600000006</v>
      </c>
      <c r="I69" s="80"/>
      <c r="K69" s="81"/>
      <c r="L69" s="81"/>
      <c r="O69" s="72"/>
      <c r="P69" s="33"/>
      <c r="Q69" s="33"/>
      <c r="R69" s="33"/>
    </row>
    <row r="70" spans="1:19" s="32" customFormat="1" ht="19.5" customHeight="1">
      <c r="A70" s="73" t="s">
        <v>130</v>
      </c>
      <c r="B70" s="279" t="s">
        <v>131</v>
      </c>
      <c r="C70" s="279"/>
      <c r="D70" s="279"/>
      <c r="E70" s="76" t="s">
        <v>73</v>
      </c>
      <c r="F70" s="95"/>
      <c r="G70" s="144" t="s">
        <v>132</v>
      </c>
      <c r="H70" s="145">
        <f>H68-H69</f>
        <v>-2697.0233600000006</v>
      </c>
      <c r="I70" s="80"/>
      <c r="J70" s="33"/>
      <c r="K70" s="33"/>
      <c r="L70" s="81"/>
      <c r="M70" s="33"/>
      <c r="N70" s="33"/>
      <c r="O70" s="34"/>
      <c r="P70" s="33"/>
      <c r="Q70" s="33"/>
      <c r="R70" s="33"/>
      <c r="S70" s="33"/>
    </row>
    <row r="71" spans="1:19" s="32" customFormat="1" ht="22.5" customHeight="1">
      <c r="A71" s="131" t="s">
        <v>29</v>
      </c>
      <c r="B71" s="281" t="s">
        <v>133</v>
      </c>
      <c r="C71" s="281"/>
      <c r="D71" s="281"/>
      <c r="E71" s="146">
        <v>0</v>
      </c>
      <c r="F71" s="91">
        <f t="shared" ref="F71:F77" si="1">+E71</f>
        <v>0</v>
      </c>
      <c r="I71" s="80" t="s">
        <v>134</v>
      </c>
      <c r="J71" s="33">
        <f>$E$71*2</f>
        <v>0</v>
      </c>
      <c r="K71" s="33"/>
      <c r="L71" s="81"/>
      <c r="M71" s="33"/>
      <c r="N71" s="33"/>
      <c r="O71" s="147"/>
      <c r="P71" s="33"/>
      <c r="Q71" s="33"/>
      <c r="R71" s="33"/>
      <c r="S71" s="33"/>
    </row>
    <row r="72" spans="1:19" s="32" customFormat="1" ht="19.5" customHeight="1">
      <c r="A72" s="131" t="s">
        <v>32</v>
      </c>
      <c r="B72" s="281" t="s">
        <v>135</v>
      </c>
      <c r="C72" s="281"/>
      <c r="D72" s="281"/>
      <c r="E72" s="106">
        <v>473.82</v>
      </c>
      <c r="F72" s="91">
        <f t="shared" si="1"/>
        <v>473.82</v>
      </c>
      <c r="H72" s="128"/>
      <c r="I72" s="80" t="s">
        <v>77</v>
      </c>
      <c r="J72" s="33">
        <f>E72*2</f>
        <v>947.64</v>
      </c>
      <c r="K72" s="33"/>
      <c r="L72" s="148"/>
      <c r="M72" s="33"/>
      <c r="N72" s="33"/>
      <c r="O72" s="147"/>
      <c r="P72" s="33"/>
      <c r="Q72" s="33"/>
      <c r="R72" s="33"/>
      <c r="S72" s="33"/>
    </row>
    <row r="73" spans="1:19" s="32" customFormat="1" ht="19.5" customHeight="1">
      <c r="A73" s="131" t="s">
        <v>36</v>
      </c>
      <c r="B73" s="281" t="s">
        <v>136</v>
      </c>
      <c r="C73" s="281"/>
      <c r="D73" s="281"/>
      <c r="E73" s="106"/>
      <c r="F73" s="91">
        <f t="shared" si="1"/>
        <v>0</v>
      </c>
      <c r="G73" s="297" t="s">
        <v>137</v>
      </c>
      <c r="H73" s="297"/>
      <c r="I73" s="80" t="s">
        <v>77</v>
      </c>
      <c r="J73" s="33">
        <f>E73*2</f>
        <v>0</v>
      </c>
      <c r="K73" s="51"/>
      <c r="L73" s="81"/>
      <c r="M73" s="33"/>
      <c r="N73" s="33"/>
      <c r="O73" s="147"/>
      <c r="P73" s="33"/>
      <c r="Q73" s="33"/>
      <c r="R73" s="33"/>
      <c r="S73" s="33"/>
    </row>
    <row r="74" spans="1:19" s="32" customFormat="1" ht="19.5" customHeight="1">
      <c r="A74" s="131" t="s">
        <v>39</v>
      </c>
      <c r="B74" s="281" t="s">
        <v>138</v>
      </c>
      <c r="C74" s="281"/>
      <c r="D74" s="281"/>
      <c r="E74" s="106"/>
      <c r="F74" s="91">
        <f t="shared" si="1"/>
        <v>0</v>
      </c>
      <c r="G74" s="297"/>
      <c r="H74" s="297"/>
      <c r="I74" s="80" t="s">
        <v>77</v>
      </c>
      <c r="J74" s="33">
        <f>E74*2</f>
        <v>0</v>
      </c>
      <c r="K74" s="33"/>
      <c r="L74" s="33"/>
      <c r="M74" s="33"/>
      <c r="N74" s="33"/>
      <c r="O74" s="147"/>
      <c r="P74" s="33"/>
      <c r="Q74" s="33"/>
      <c r="R74" s="33"/>
      <c r="S74" s="33"/>
    </row>
    <row r="75" spans="1:19" s="32" customFormat="1" ht="19.5" customHeight="1">
      <c r="A75" s="131" t="s">
        <v>84</v>
      </c>
      <c r="B75" s="281" t="s">
        <v>88</v>
      </c>
      <c r="C75" s="281"/>
      <c r="D75" s="281"/>
      <c r="E75" s="106"/>
      <c r="F75" s="91">
        <f t="shared" si="1"/>
        <v>0</v>
      </c>
      <c r="G75" s="297"/>
      <c r="H75" s="297"/>
      <c r="I75" s="80" t="s">
        <v>77</v>
      </c>
      <c r="J75" s="33"/>
      <c r="K75" s="33"/>
      <c r="L75" s="33"/>
      <c r="M75" s="33"/>
      <c r="N75" s="33"/>
      <c r="O75" s="147"/>
      <c r="P75" s="38"/>
      <c r="Q75" s="38"/>
      <c r="R75" s="38"/>
      <c r="S75" s="33"/>
    </row>
    <row r="76" spans="1:19" s="32" customFormat="1" ht="19.5" customHeight="1">
      <c r="A76" s="131" t="s">
        <v>87</v>
      </c>
      <c r="B76" s="281" t="s">
        <v>88</v>
      </c>
      <c r="C76" s="281"/>
      <c r="D76" s="281"/>
      <c r="E76" s="106"/>
      <c r="F76" s="91">
        <f t="shared" si="1"/>
        <v>0</v>
      </c>
      <c r="G76" s="297"/>
      <c r="H76" s="297"/>
      <c r="I76" s="80" t="s">
        <v>77</v>
      </c>
      <c r="J76" s="33"/>
      <c r="K76" s="33"/>
      <c r="L76" s="33"/>
      <c r="M76" s="33"/>
      <c r="N76" s="33"/>
      <c r="O76" s="147"/>
      <c r="P76" s="38"/>
      <c r="Q76" s="38"/>
      <c r="R76" s="38"/>
      <c r="S76" s="33"/>
    </row>
    <row r="77" spans="1:19" s="32" customFormat="1" ht="19.5" customHeight="1">
      <c r="A77" s="131" t="s">
        <v>89</v>
      </c>
      <c r="B77" s="281" t="s">
        <v>88</v>
      </c>
      <c r="C77" s="281"/>
      <c r="D77" s="281"/>
      <c r="E77" s="106"/>
      <c r="F77" s="91">
        <f t="shared" si="1"/>
        <v>0</v>
      </c>
      <c r="G77" s="297"/>
      <c r="H77" s="297"/>
      <c r="I77" s="80" t="s">
        <v>77</v>
      </c>
      <c r="J77" s="33"/>
      <c r="K77" s="33"/>
      <c r="L77" s="33"/>
      <c r="M77" s="33"/>
      <c r="N77" s="33"/>
      <c r="O77" s="147"/>
      <c r="P77" s="38"/>
      <c r="Q77" s="38"/>
      <c r="R77" s="38"/>
      <c r="S77" s="33"/>
    </row>
    <row r="78" spans="1:19" s="32" customFormat="1" ht="19.5" customHeight="1">
      <c r="A78" s="287" t="s">
        <v>139</v>
      </c>
      <c r="B78" s="287"/>
      <c r="C78" s="287"/>
      <c r="D78" s="287"/>
      <c r="E78" s="89">
        <f>SUM(E71:E77)</f>
        <v>473.82</v>
      </c>
      <c r="F78" s="95"/>
      <c r="G78" s="297"/>
      <c r="H78" s="297"/>
      <c r="I78" s="80"/>
      <c r="J78" s="38"/>
      <c r="K78" s="38"/>
      <c r="L78" s="38"/>
      <c r="M78" s="38"/>
      <c r="N78" s="38"/>
      <c r="O78" s="147"/>
      <c r="P78" s="38"/>
      <c r="Q78" s="38"/>
      <c r="R78" s="38"/>
      <c r="S78" s="38"/>
    </row>
    <row r="79" spans="1:19" s="32" customFormat="1" ht="19.5" customHeight="1">
      <c r="A79" s="287" t="s">
        <v>140</v>
      </c>
      <c r="B79" s="287"/>
      <c r="C79" s="287"/>
      <c r="D79" s="287"/>
      <c r="E79" s="287"/>
      <c r="F79" s="95"/>
      <c r="G79" s="297"/>
      <c r="H79" s="297"/>
      <c r="I79" s="80"/>
      <c r="J79" s="38"/>
      <c r="K79" s="38"/>
      <c r="L79" s="38"/>
      <c r="M79" s="38"/>
      <c r="N79" s="38"/>
      <c r="O79" s="117"/>
      <c r="P79" s="38"/>
      <c r="Q79" s="38"/>
      <c r="R79" s="38"/>
      <c r="S79" s="38"/>
    </row>
    <row r="80" spans="1:19" s="32" customFormat="1" ht="19.5" customHeight="1">
      <c r="A80" s="74">
        <v>2</v>
      </c>
      <c r="B80" s="279" t="s">
        <v>141</v>
      </c>
      <c r="C80" s="279"/>
      <c r="D80" s="279"/>
      <c r="E80" s="76" t="s">
        <v>73</v>
      </c>
      <c r="F80" s="95"/>
      <c r="G80" s="297"/>
      <c r="H80" s="297"/>
      <c r="I80" s="80"/>
      <c r="J80" s="38"/>
      <c r="K80" s="38"/>
      <c r="L80" s="38"/>
      <c r="M80" s="38"/>
      <c r="N80" s="38"/>
      <c r="O80" s="34"/>
      <c r="P80" s="38"/>
      <c r="Q80" s="38"/>
      <c r="R80" s="38"/>
      <c r="S80" s="38"/>
    </row>
    <row r="81" spans="1:19" s="32" customFormat="1" ht="19.5" customHeight="1">
      <c r="A81" s="119" t="s">
        <v>98</v>
      </c>
      <c r="B81" s="149" t="s">
        <v>142</v>
      </c>
      <c r="C81" s="150"/>
      <c r="D81" s="151"/>
      <c r="E81" s="106">
        <f>E53</f>
        <v>331.22</v>
      </c>
      <c r="F81" s="95"/>
      <c r="G81" s="297"/>
      <c r="H81" s="297"/>
      <c r="I81" s="80"/>
      <c r="J81" s="38"/>
      <c r="K81" s="38"/>
      <c r="L81" s="38"/>
      <c r="M81" s="38"/>
      <c r="N81" s="38"/>
      <c r="O81" s="93"/>
      <c r="P81" s="38"/>
      <c r="Q81" s="38"/>
      <c r="R81" s="38"/>
      <c r="S81" s="38"/>
    </row>
    <row r="82" spans="1:19" s="38" customFormat="1" ht="19.5" customHeight="1">
      <c r="A82" s="119" t="s">
        <v>111</v>
      </c>
      <c r="B82" s="149" t="s">
        <v>143</v>
      </c>
      <c r="C82" s="150"/>
      <c r="D82" s="151"/>
      <c r="E82" s="106">
        <f>E68</f>
        <v>776.94999999999993</v>
      </c>
      <c r="F82" s="95"/>
      <c r="G82" s="297"/>
      <c r="H82" s="297"/>
      <c r="I82" s="80"/>
      <c r="O82" s="93"/>
      <c r="P82" s="32"/>
      <c r="Q82" s="32"/>
      <c r="R82" s="152"/>
    </row>
    <row r="83" spans="1:19" s="38" customFormat="1" ht="19.5" customHeight="1">
      <c r="A83" s="119" t="s">
        <v>130</v>
      </c>
      <c r="B83" s="149" t="s">
        <v>144</v>
      </c>
      <c r="C83" s="150"/>
      <c r="D83" s="151"/>
      <c r="E83" s="106">
        <f>E78</f>
        <v>473.82</v>
      </c>
      <c r="F83" s="95"/>
      <c r="G83" s="32"/>
      <c r="H83" s="32"/>
      <c r="I83" s="80"/>
      <c r="O83" s="93"/>
      <c r="P83" s="32"/>
      <c r="Q83" s="32"/>
      <c r="R83" s="153"/>
    </row>
    <row r="84" spans="1:19" s="38" customFormat="1" ht="19.5" customHeight="1">
      <c r="A84" s="298" t="s">
        <v>145</v>
      </c>
      <c r="B84" s="298"/>
      <c r="C84" s="298"/>
      <c r="D84" s="298"/>
      <c r="E84" s="90">
        <f>SUM(E81:E83)</f>
        <v>1581.99</v>
      </c>
      <c r="F84" s="95"/>
      <c r="G84" s="32"/>
      <c r="H84" s="32"/>
      <c r="I84" s="80"/>
      <c r="O84" s="34"/>
      <c r="P84" s="32"/>
      <c r="Q84" s="32"/>
      <c r="R84" s="32"/>
    </row>
    <row r="85" spans="1:19" s="32" customFormat="1" ht="19.5" customHeight="1">
      <c r="A85" s="278" t="s">
        <v>146</v>
      </c>
      <c r="B85" s="278"/>
      <c r="C85" s="278"/>
      <c r="D85" s="278"/>
      <c r="E85" s="278"/>
      <c r="F85" s="95"/>
      <c r="G85" s="101"/>
      <c r="I85" s="80"/>
      <c r="J85" s="101"/>
      <c r="L85" s="154"/>
      <c r="O85" s="72"/>
    </row>
    <row r="86" spans="1:19" s="32" customFormat="1" ht="24" customHeight="1">
      <c r="A86" s="155"/>
      <c r="B86" s="284" t="s">
        <v>147</v>
      </c>
      <c r="C86" s="284"/>
      <c r="D86" s="156" t="s">
        <v>95</v>
      </c>
      <c r="E86" s="157">
        <f>E46</f>
        <v>1621</v>
      </c>
      <c r="F86" s="95"/>
      <c r="G86" s="101"/>
      <c r="I86" s="80"/>
      <c r="J86" s="101"/>
      <c r="L86" s="154"/>
      <c r="O86" s="72"/>
    </row>
    <row r="87" spans="1:19" s="32" customFormat="1" ht="19.5" customHeight="1">
      <c r="A87" s="73">
        <v>3</v>
      </c>
      <c r="B87" s="299" t="s">
        <v>148</v>
      </c>
      <c r="C87" s="299"/>
      <c r="D87" s="75" t="s">
        <v>72</v>
      </c>
      <c r="E87" s="76" t="s">
        <v>73</v>
      </c>
      <c r="F87" s="95"/>
      <c r="G87" s="101"/>
      <c r="I87" s="80"/>
      <c r="O87" s="72"/>
    </row>
    <row r="88" spans="1:19" s="32" customFormat="1" ht="19.5" customHeight="1">
      <c r="A88" s="131" t="s">
        <v>29</v>
      </c>
      <c r="B88" s="281" t="s">
        <v>149</v>
      </c>
      <c r="C88" s="281"/>
      <c r="D88" s="158">
        <f>((1/12)*0.05)</f>
        <v>4.1666666666666666E-3</v>
      </c>
      <c r="E88" s="79">
        <f>IF(ROUND(TRUNC($E$48*D88,2),2) - TRUNC($E$48*D88,2) &lt; 0.5, TRUNC($E$48*D88,2), ROUND(TRUNC($E$48*D88,2),2) + 0.01)</f>
        <v>6.75</v>
      </c>
      <c r="F88" s="95"/>
      <c r="G88" s="101"/>
      <c r="I88" s="80" t="s">
        <v>81</v>
      </c>
      <c r="L88" s="159"/>
      <c r="O88" s="93"/>
    </row>
    <row r="89" spans="1:19" s="32" customFormat="1" ht="19.5" customHeight="1">
      <c r="A89" s="131" t="s">
        <v>32</v>
      </c>
      <c r="B89" s="281" t="s">
        <v>150</v>
      </c>
      <c r="C89" s="281"/>
      <c r="D89" s="158">
        <f>D67</f>
        <v>0.08</v>
      </c>
      <c r="E89" s="79">
        <f>IF(ROUND(TRUNC($E$88*D89,2),2) - TRUNC($E$88*D89,2) &lt; 0.5, TRUNC($E$88*D89,2), ROUND(TRUNC($E$88*D89,2),2) + 0.01)</f>
        <v>0.54</v>
      </c>
      <c r="F89" s="160"/>
      <c r="G89" s="101"/>
      <c r="I89" s="80" t="s">
        <v>81</v>
      </c>
      <c r="O89" s="93"/>
    </row>
    <row r="90" spans="1:19" s="32" customFormat="1" ht="26.25" customHeight="1">
      <c r="A90" s="161" t="s">
        <v>36</v>
      </c>
      <c r="B90" s="281" t="s">
        <v>151</v>
      </c>
      <c r="C90" s="281"/>
      <c r="D90" s="158">
        <v>0.02</v>
      </c>
      <c r="E90" s="79">
        <f>IF(ROUND(TRUNC($E$48*D90,2),2) - TRUNC($E$48*D90,2) &lt; 0.5, TRUNC($E$48*D90,2), ROUND(TRUNC($E$48*D90,2),2) + 0.01)</f>
        <v>32.42</v>
      </c>
      <c r="F90" s="162">
        <f>$E$46*D90</f>
        <v>32.42</v>
      </c>
      <c r="G90" s="101"/>
      <c r="I90" s="80" t="s">
        <v>81</v>
      </c>
      <c r="O90" s="93"/>
    </row>
    <row r="91" spans="1:19" s="32" customFormat="1" ht="18.75">
      <c r="A91" s="163" t="s">
        <v>39</v>
      </c>
      <c r="B91" s="300" t="s">
        <v>152</v>
      </c>
      <c r="C91" s="300"/>
      <c r="D91" s="164">
        <f>((7/30)/12)*1</f>
        <v>1.9444444444444445E-2</v>
      </c>
      <c r="E91" s="79">
        <f>IF(ROUND(TRUNC($E$48*D91,2),2) - TRUNC($E$48*D91,2) &lt; 0.5, TRUNC($E$48*D91,2), ROUND(TRUNC($E$48*D91,2),2) + 0.01)</f>
        <v>31.51</v>
      </c>
      <c r="F91" s="160"/>
      <c r="G91" s="101"/>
      <c r="I91" s="165" t="s">
        <v>153</v>
      </c>
      <c r="O91" s="93"/>
    </row>
    <row r="92" spans="1:19" s="32" customFormat="1" ht="34.5" customHeight="1">
      <c r="A92" s="163" t="s">
        <v>84</v>
      </c>
      <c r="B92" s="301" t="s">
        <v>154</v>
      </c>
      <c r="C92" s="301"/>
      <c r="D92" s="164">
        <f>D68</f>
        <v>0.39800000000000008</v>
      </c>
      <c r="E92" s="79">
        <f>IF(ROUND(TRUNC($D$92*E91,2),2) - TRUNC($D$92*E91,2) &lt; 0.5, TRUNC($D$92*E91,2), ROUND(TRUNC($D$92*E91,2),2) + 0.01)</f>
        <v>12.54</v>
      </c>
      <c r="F92" s="95"/>
      <c r="G92" s="101"/>
      <c r="H92" s="166"/>
      <c r="I92" s="80" t="s">
        <v>155</v>
      </c>
      <c r="K92" s="167"/>
      <c r="M92" s="153">
        <f>(7/30/12)/30*3</f>
        <v>1.9444444444444444E-3</v>
      </c>
      <c r="O92" s="93"/>
    </row>
    <row r="93" spans="1:19" s="38" customFormat="1" ht="39.75" customHeight="1">
      <c r="A93" s="161" t="s">
        <v>87</v>
      </c>
      <c r="B93" s="302" t="s">
        <v>156</v>
      </c>
      <c r="C93" s="302"/>
      <c r="D93" s="132">
        <v>0.02</v>
      </c>
      <c r="E93" s="79">
        <f>IF(ROUND(TRUNC($E$48*D93,2),2) - TRUNC($E$48*D93,2) &lt; 0.5, TRUNC($E$48*D93,2), ROUND(TRUNC($E$48*D93,2),2) + 0.01)</f>
        <v>32.42</v>
      </c>
      <c r="F93" s="91">
        <f>$E$46*D93</f>
        <v>32.42</v>
      </c>
      <c r="G93" s="101"/>
      <c r="H93" s="32"/>
      <c r="I93" s="80" t="s">
        <v>81</v>
      </c>
      <c r="J93" s="138"/>
      <c r="K93" s="168"/>
      <c r="L93" s="32"/>
      <c r="M93" s="32">
        <f>L92*M92</f>
        <v>0</v>
      </c>
      <c r="N93" s="32"/>
      <c r="O93" s="93"/>
      <c r="P93" s="32"/>
      <c r="Q93" s="32"/>
      <c r="R93" s="32"/>
      <c r="S93" s="32"/>
    </row>
    <row r="94" spans="1:19" ht="19.5" customHeight="1">
      <c r="A94" s="298" t="s">
        <v>157</v>
      </c>
      <c r="B94" s="298"/>
      <c r="C94" s="298"/>
      <c r="D94" s="298"/>
      <c r="E94" s="79">
        <f>IF(ROUND(TRUNC(SUM(E88:E93),2),2) - TRUNC(SUM(E88:E93),2) &lt; 0.5, TRUNC(SUM(E88:E93),2), ROUND(TRUNC(SUM(E88:E93),2),2) + 0.01)</f>
        <v>116.18</v>
      </c>
      <c r="F94" s="95"/>
      <c r="G94" s="32"/>
      <c r="H94" s="32"/>
      <c r="I94" s="80"/>
      <c r="J94" s="32"/>
      <c r="K94" s="32"/>
      <c r="L94" s="32"/>
      <c r="M94" s="32">
        <f>M93*12</f>
        <v>0</v>
      </c>
      <c r="N94" s="32"/>
      <c r="O94" s="93"/>
      <c r="P94" s="32"/>
      <c r="Q94" s="32"/>
      <c r="R94" s="32"/>
      <c r="S94" s="32"/>
    </row>
    <row r="95" spans="1:19" ht="13.5" customHeight="1">
      <c r="A95" s="299" t="s">
        <v>158</v>
      </c>
      <c r="B95" s="299"/>
      <c r="C95" s="299"/>
      <c r="D95" s="119" t="s">
        <v>107</v>
      </c>
      <c r="E95" s="124">
        <f>E46</f>
        <v>1621</v>
      </c>
      <c r="F95" s="95"/>
      <c r="G95" s="32"/>
      <c r="H95" s="32"/>
      <c r="I95" s="80"/>
      <c r="J95" s="32"/>
      <c r="K95" s="32"/>
      <c r="L95" s="32"/>
      <c r="M95" s="32">
        <f>L92*M92</f>
        <v>0</v>
      </c>
      <c r="N95" s="32"/>
      <c r="O95" s="72"/>
      <c r="P95" s="32"/>
      <c r="Q95" s="32"/>
      <c r="R95" s="32"/>
      <c r="S95" s="32"/>
    </row>
    <row r="96" spans="1:19" ht="13.5" customHeight="1">
      <c r="A96" s="299"/>
      <c r="B96" s="299"/>
      <c r="C96" s="299"/>
      <c r="D96" s="119" t="s">
        <v>159</v>
      </c>
      <c r="E96" s="124">
        <f>E84</f>
        <v>1581.99</v>
      </c>
      <c r="F96" s="95"/>
      <c r="G96" s="32"/>
      <c r="H96" s="32"/>
      <c r="I96" s="80"/>
      <c r="J96" s="32"/>
      <c r="K96" s="111"/>
      <c r="L96" s="32"/>
      <c r="M96" s="32">
        <f>M95*12</f>
        <v>0</v>
      </c>
      <c r="N96" s="32"/>
      <c r="O96" s="72"/>
      <c r="P96" s="32"/>
      <c r="Q96" s="32"/>
      <c r="R96" s="32"/>
      <c r="S96" s="32"/>
    </row>
    <row r="97" spans="1:19" ht="13.5" customHeight="1">
      <c r="A97" s="299"/>
      <c r="B97" s="299"/>
      <c r="C97" s="299"/>
      <c r="D97" s="119" t="s">
        <v>160</v>
      </c>
      <c r="E97" s="124">
        <f>E94</f>
        <v>116.18</v>
      </c>
      <c r="F97" s="95"/>
      <c r="G97" s="32"/>
      <c r="H97" s="32"/>
      <c r="I97" s="80"/>
      <c r="J97" s="32"/>
      <c r="K97" s="32"/>
      <c r="L97" s="32">
        <f>L94</f>
        <v>0</v>
      </c>
      <c r="M97" s="94">
        <v>1</v>
      </c>
      <c r="N97" s="32"/>
      <c r="O97" s="72"/>
      <c r="P97" s="32"/>
      <c r="Q97" s="32"/>
      <c r="R97" s="32"/>
      <c r="S97" s="32"/>
    </row>
    <row r="98" spans="1:19" ht="12" customHeight="1">
      <c r="A98" s="299"/>
      <c r="B98" s="299"/>
      <c r="C98" s="299"/>
      <c r="D98" s="118" t="s">
        <v>161</v>
      </c>
      <c r="E98" s="76">
        <f>SUM(E95:E97)</f>
        <v>3319.1699999999996</v>
      </c>
      <c r="F98" s="95"/>
      <c r="G98" s="32"/>
      <c r="H98" s="32"/>
      <c r="I98" s="80"/>
      <c r="J98" s="32"/>
      <c r="K98" s="32"/>
      <c r="L98" s="32">
        <f>M96</f>
        <v>0</v>
      </c>
      <c r="M98" s="168" t="e">
        <f>L98*M97/L97</f>
        <v>#DIV/0!</v>
      </c>
      <c r="N98" s="32"/>
      <c r="O98" s="72"/>
      <c r="P98" s="32"/>
      <c r="Q98" s="32"/>
      <c r="R98" s="32"/>
      <c r="S98" s="32"/>
    </row>
    <row r="99" spans="1:19" ht="19.5" customHeight="1">
      <c r="A99" s="278" t="s">
        <v>162</v>
      </c>
      <c r="B99" s="278"/>
      <c r="C99" s="278"/>
      <c r="D99" s="278"/>
      <c r="E99" s="278"/>
      <c r="F99" s="95"/>
      <c r="G99" s="32"/>
      <c r="H99" s="167"/>
      <c r="I99" s="80"/>
      <c r="J99" s="32"/>
      <c r="K99" s="32"/>
      <c r="L99" s="32"/>
      <c r="M99" s="32"/>
      <c r="N99" s="32"/>
      <c r="O99" s="72"/>
      <c r="P99" s="32"/>
      <c r="Q99" s="32"/>
      <c r="R99" s="32"/>
      <c r="S99" s="32"/>
    </row>
    <row r="100" spans="1:19" ht="19.5" customHeight="1">
      <c r="A100" s="285" t="s">
        <v>163</v>
      </c>
      <c r="B100" s="285"/>
      <c r="C100" s="285"/>
      <c r="D100" s="285"/>
      <c r="E100" s="285"/>
      <c r="F100" s="95"/>
      <c r="G100" s="138"/>
      <c r="H100" s="32"/>
      <c r="I100" s="80"/>
      <c r="J100" s="32"/>
      <c r="K100" s="32"/>
      <c r="L100" s="32"/>
      <c r="M100" s="32"/>
      <c r="N100" s="32"/>
      <c r="O100" s="72"/>
      <c r="P100" s="32"/>
      <c r="Q100" s="32"/>
      <c r="R100" s="32"/>
      <c r="S100" s="32"/>
    </row>
    <row r="101" spans="1:19" ht="19.5" customHeight="1">
      <c r="A101" s="73" t="s">
        <v>164</v>
      </c>
      <c r="B101" s="287" t="s">
        <v>165</v>
      </c>
      <c r="C101" s="287"/>
      <c r="D101" s="75" t="s">
        <v>72</v>
      </c>
      <c r="E101" s="76" t="s">
        <v>73</v>
      </c>
      <c r="F101" s="95"/>
      <c r="G101" s="32"/>
      <c r="H101" s="32"/>
      <c r="I101" s="80"/>
      <c r="J101" s="32"/>
      <c r="K101" s="32"/>
      <c r="L101" s="32"/>
      <c r="M101" s="32"/>
      <c r="N101" s="32"/>
      <c r="O101" s="72"/>
      <c r="P101" s="32"/>
      <c r="Q101" s="32"/>
      <c r="R101" s="32"/>
      <c r="S101" s="32"/>
    </row>
    <row r="102" spans="1:19" ht="27" customHeight="1">
      <c r="A102" s="161" t="s">
        <v>29</v>
      </c>
      <c r="B102" s="281" t="s">
        <v>166</v>
      </c>
      <c r="C102" s="281"/>
      <c r="D102" s="132">
        <v>1.6199999999999999E-2</v>
      </c>
      <c r="E102" s="169">
        <f>TRUNC(($E$98-O102-E72)*D102,2)</f>
        <v>46.09</v>
      </c>
      <c r="F102" s="114"/>
      <c r="G102" s="32"/>
      <c r="H102" s="32"/>
      <c r="I102" s="107" t="s">
        <v>81</v>
      </c>
      <c r="J102" s="32"/>
      <c r="K102" s="32"/>
      <c r="L102" s="135"/>
      <c r="M102" s="94"/>
      <c r="N102" s="32"/>
      <c r="O102" s="93"/>
      <c r="P102" s="32"/>
      <c r="Q102" s="32"/>
      <c r="R102" s="32"/>
      <c r="S102" s="32"/>
    </row>
    <row r="103" spans="1:19" ht="19.5" customHeight="1">
      <c r="A103" s="131" t="s">
        <v>32</v>
      </c>
      <c r="B103" s="300" t="s">
        <v>167</v>
      </c>
      <c r="C103" s="300"/>
      <c r="D103" s="158">
        <f>((2/30)/12)</f>
        <v>5.5555555555555558E-3</v>
      </c>
      <c r="E103" s="169">
        <f>TRUNC(($E$98-O103-E72)*D103,2)</f>
        <v>15.8</v>
      </c>
      <c r="F103" s="95"/>
      <c r="G103" s="32"/>
      <c r="H103" s="32"/>
      <c r="I103" s="107" t="s">
        <v>81</v>
      </c>
      <c r="J103" s="32"/>
      <c r="K103" s="32"/>
      <c r="L103" s="32"/>
      <c r="M103" s="32"/>
      <c r="N103" s="32"/>
      <c r="O103" s="303"/>
      <c r="P103" s="303"/>
      <c r="Q103" s="303"/>
      <c r="R103" s="303"/>
      <c r="S103" s="303"/>
    </row>
    <row r="104" spans="1:19" ht="19.5" customHeight="1">
      <c r="A104" s="131" t="s">
        <v>36</v>
      </c>
      <c r="B104" s="281" t="s">
        <v>168</v>
      </c>
      <c r="C104" s="281"/>
      <c r="D104" s="158">
        <f>((5/30)/12)*0.02</f>
        <v>2.7777777777777778E-4</v>
      </c>
      <c r="E104" s="169">
        <f>TRUNC(($E$98-O104-E72)*D104,2)</f>
        <v>0.79</v>
      </c>
      <c r="F104" s="95"/>
      <c r="G104" s="32"/>
      <c r="H104" s="32"/>
      <c r="I104" s="107" t="s">
        <v>81</v>
      </c>
      <c r="J104" s="32"/>
      <c r="K104" s="32"/>
      <c r="L104" s="101"/>
      <c r="M104" s="32"/>
      <c r="N104" s="32"/>
      <c r="O104" s="303"/>
      <c r="P104" s="303"/>
      <c r="Q104" s="303"/>
      <c r="R104" s="303"/>
      <c r="S104" s="303"/>
    </row>
    <row r="105" spans="1:19" ht="19.5" customHeight="1">
      <c r="A105" s="131" t="s">
        <v>39</v>
      </c>
      <c r="B105" s="281" t="s">
        <v>169</v>
      </c>
      <c r="C105" s="281"/>
      <c r="D105" s="158">
        <f>((15/30)/12)*0.08</f>
        <v>3.3333333333333331E-3</v>
      </c>
      <c r="E105" s="169">
        <f>TRUNC(($E$98-E71-E72)*D105,2)</f>
        <v>9.48</v>
      </c>
      <c r="F105" s="95"/>
      <c r="G105" s="32"/>
      <c r="H105" s="32"/>
      <c r="I105" s="107" t="s">
        <v>81</v>
      </c>
      <c r="J105" s="32"/>
      <c r="K105" s="32"/>
      <c r="L105" s="32"/>
      <c r="M105" s="135"/>
      <c r="N105" s="94"/>
      <c r="O105" s="303"/>
      <c r="P105" s="303"/>
      <c r="Q105" s="303"/>
      <c r="R105" s="303"/>
      <c r="S105" s="303"/>
    </row>
    <row r="106" spans="1:19" ht="19.5" customHeight="1">
      <c r="A106" s="131" t="s">
        <v>84</v>
      </c>
      <c r="B106" s="281" t="s">
        <v>170</v>
      </c>
      <c r="C106" s="281"/>
      <c r="D106" s="170">
        <f>((1+1/3)/12)*0.02*((4/12))</f>
        <v>7.407407407407407E-4</v>
      </c>
      <c r="E106" s="169">
        <f>TRUNC(($E$98-$E$71-$E$72)*D106,2)</f>
        <v>2.1</v>
      </c>
      <c r="F106" s="95"/>
      <c r="G106" s="32"/>
      <c r="H106" s="32"/>
      <c r="I106" s="107" t="s">
        <v>81</v>
      </c>
      <c r="J106" s="32"/>
      <c r="K106" s="32"/>
      <c r="L106" s="32"/>
      <c r="M106" s="32"/>
      <c r="N106" s="32"/>
      <c r="O106" s="303"/>
      <c r="P106" s="303"/>
      <c r="Q106" s="303"/>
      <c r="R106" s="303"/>
      <c r="S106" s="303"/>
    </row>
    <row r="107" spans="1:19" ht="19.5" customHeight="1">
      <c r="A107" s="131" t="s">
        <v>87</v>
      </c>
      <c r="B107" s="281" t="s">
        <v>171</v>
      </c>
      <c r="C107" s="281"/>
      <c r="D107" s="132"/>
      <c r="E107" s="79">
        <f>D107*E98</f>
        <v>0</v>
      </c>
      <c r="F107" s="95"/>
      <c r="G107" s="32"/>
      <c r="H107" s="32"/>
      <c r="I107" s="107" t="s">
        <v>81</v>
      </c>
      <c r="J107" s="32"/>
      <c r="K107" s="32"/>
      <c r="L107" s="101"/>
      <c r="M107" s="168"/>
      <c r="N107" s="32"/>
      <c r="O107" s="303"/>
      <c r="P107" s="303"/>
      <c r="Q107" s="303"/>
      <c r="R107" s="303"/>
      <c r="S107" s="303"/>
    </row>
    <row r="108" spans="1:19" ht="19.5" customHeight="1">
      <c r="A108" s="279" t="s">
        <v>172</v>
      </c>
      <c r="B108" s="279"/>
      <c r="C108" s="279"/>
      <c r="D108" s="279"/>
      <c r="E108" s="89">
        <f>IF(ROUND(TRUNC(SUM(E102:E107),2),2) - TRUNC(SUM(E102:E107),2) &lt; 0.5, TRUNC(SUM(E102:E107),2), ROUND(TRUNC(SUM(E102:E107),2),2) + 0.01)</f>
        <v>74.260000000000005</v>
      </c>
      <c r="F108" s="95"/>
      <c r="G108" s="32"/>
      <c r="H108" s="32"/>
      <c r="I108" s="80"/>
      <c r="J108" s="32"/>
      <c r="K108" s="168"/>
      <c r="L108" s="32"/>
      <c r="M108" s="32"/>
      <c r="N108" s="32"/>
      <c r="O108" s="93"/>
      <c r="P108" s="32"/>
      <c r="Q108" s="32"/>
      <c r="R108" s="32"/>
      <c r="S108" s="32"/>
    </row>
    <row r="109" spans="1:19" ht="19.5" customHeight="1">
      <c r="A109" s="290" t="s">
        <v>173</v>
      </c>
      <c r="B109" s="290"/>
      <c r="C109" s="290"/>
      <c r="D109" s="290"/>
      <c r="E109" s="290"/>
      <c r="F109" s="95"/>
      <c r="G109" s="32"/>
      <c r="H109" s="32"/>
      <c r="I109" s="80"/>
      <c r="J109" s="32"/>
      <c r="K109" s="32"/>
      <c r="L109" s="32"/>
      <c r="M109" s="32"/>
      <c r="N109" s="32"/>
      <c r="O109" s="72"/>
      <c r="P109" s="32"/>
      <c r="Q109" s="32"/>
      <c r="R109" s="32"/>
      <c r="S109" s="32"/>
    </row>
    <row r="110" spans="1:19" ht="19.5" customHeight="1">
      <c r="A110" s="73" t="s">
        <v>174</v>
      </c>
      <c r="B110" s="287" t="s">
        <v>175</v>
      </c>
      <c r="C110" s="287"/>
      <c r="D110" s="287"/>
      <c r="E110" s="76" t="s">
        <v>73</v>
      </c>
      <c r="F110" s="95"/>
      <c r="G110" s="32"/>
      <c r="H110" s="32"/>
      <c r="I110" s="80"/>
      <c r="J110" s="32"/>
      <c r="K110" s="32"/>
      <c r="L110" s="32"/>
      <c r="M110" s="32"/>
      <c r="N110" s="111"/>
      <c r="O110" s="72"/>
      <c r="P110" s="38"/>
      <c r="Q110" s="38"/>
      <c r="R110" s="38"/>
      <c r="S110" s="32"/>
    </row>
    <row r="111" spans="1:19" ht="19.5" customHeight="1">
      <c r="A111" s="161" t="s">
        <v>29</v>
      </c>
      <c r="B111" s="281" t="s">
        <v>176</v>
      </c>
      <c r="C111" s="281"/>
      <c r="D111" s="281"/>
      <c r="E111" s="79"/>
      <c r="F111" s="91">
        <f>E111</f>
        <v>0</v>
      </c>
      <c r="G111" s="32"/>
      <c r="H111" s="32"/>
      <c r="I111" s="107" t="s">
        <v>81</v>
      </c>
      <c r="J111" s="32"/>
      <c r="K111" s="32"/>
      <c r="L111" s="135"/>
      <c r="M111" s="32"/>
      <c r="N111" s="32"/>
      <c r="O111" s="72"/>
      <c r="P111" s="38"/>
      <c r="Q111" s="38"/>
      <c r="R111" s="38"/>
      <c r="S111" s="32"/>
    </row>
    <row r="112" spans="1:19" ht="19.5" customHeight="1">
      <c r="A112" s="279" t="s">
        <v>177</v>
      </c>
      <c r="B112" s="279"/>
      <c r="C112" s="279"/>
      <c r="D112" s="279"/>
      <c r="E112" s="89">
        <f>SUM(E111)</f>
        <v>0</v>
      </c>
      <c r="F112" s="95"/>
      <c r="G112" s="32"/>
      <c r="H112" s="32"/>
      <c r="I112" s="107"/>
      <c r="J112" s="32"/>
      <c r="K112" s="32"/>
      <c r="L112" s="32"/>
      <c r="M112" s="32"/>
      <c r="N112" s="32"/>
      <c r="O112" s="72"/>
      <c r="P112" s="38"/>
      <c r="Q112" s="38"/>
      <c r="R112" s="38"/>
      <c r="S112" s="32"/>
    </row>
    <row r="113" spans="1:19" ht="19.5" customHeight="1">
      <c r="A113" s="287" t="s">
        <v>178</v>
      </c>
      <c r="B113" s="287"/>
      <c r="C113" s="287"/>
      <c r="D113" s="287"/>
      <c r="E113" s="287"/>
      <c r="F113" s="95"/>
      <c r="G113" s="32"/>
      <c r="H113" s="32"/>
      <c r="I113" s="80"/>
      <c r="J113" s="38"/>
      <c r="K113" s="38"/>
      <c r="L113" s="38"/>
      <c r="M113" s="38"/>
      <c r="N113" s="38"/>
      <c r="O113" s="117"/>
      <c r="P113" s="38"/>
      <c r="Q113" s="38"/>
      <c r="R113" s="38"/>
      <c r="S113" s="38"/>
    </row>
    <row r="114" spans="1:19" ht="19.5" customHeight="1">
      <c r="A114" s="74">
        <v>4</v>
      </c>
      <c r="B114" s="279" t="s">
        <v>179</v>
      </c>
      <c r="C114" s="279"/>
      <c r="D114" s="279"/>
      <c r="E114" s="76" t="s">
        <v>73</v>
      </c>
      <c r="F114" s="95"/>
      <c r="G114" s="32"/>
      <c r="H114" s="32"/>
      <c r="I114" s="80"/>
      <c r="J114" s="38"/>
      <c r="K114" s="38"/>
      <c r="L114" s="38"/>
      <c r="M114" s="38"/>
      <c r="N114" s="38"/>
      <c r="O114" s="117"/>
      <c r="P114" s="38"/>
      <c r="Q114" s="38"/>
      <c r="R114" s="38"/>
      <c r="S114" s="38"/>
    </row>
    <row r="115" spans="1:19" ht="19.5" customHeight="1">
      <c r="A115" s="119" t="s">
        <v>164</v>
      </c>
      <c r="B115" s="149" t="s">
        <v>180</v>
      </c>
      <c r="C115" s="150"/>
      <c r="D115" s="151"/>
      <c r="E115" s="106">
        <f>E108</f>
        <v>74.260000000000005</v>
      </c>
      <c r="F115" s="95"/>
      <c r="G115" s="32"/>
      <c r="H115" s="32"/>
      <c r="I115" s="80"/>
      <c r="J115" s="38"/>
      <c r="K115" s="38"/>
      <c r="L115" s="38"/>
      <c r="M115" s="38"/>
      <c r="N115" s="38"/>
      <c r="O115" s="117"/>
      <c r="P115" s="38"/>
      <c r="Q115" s="38"/>
      <c r="R115" s="38"/>
      <c r="S115" s="38"/>
    </row>
    <row r="116" spans="1:19" ht="19.5" customHeight="1">
      <c r="A116" s="119" t="s">
        <v>174</v>
      </c>
      <c r="B116" s="149" t="s">
        <v>181</v>
      </c>
      <c r="C116" s="150"/>
      <c r="D116" s="151"/>
      <c r="E116" s="106">
        <f>E112</f>
        <v>0</v>
      </c>
      <c r="F116" s="95"/>
      <c r="G116" s="32"/>
      <c r="H116" s="32"/>
      <c r="I116" s="80"/>
      <c r="J116" s="38"/>
      <c r="K116" s="38"/>
      <c r="L116" s="38"/>
      <c r="M116" s="38"/>
      <c r="N116" s="38"/>
      <c r="O116" s="117"/>
      <c r="P116" s="32"/>
      <c r="Q116" s="32"/>
      <c r="R116" s="32"/>
      <c r="S116" s="38"/>
    </row>
    <row r="117" spans="1:19" ht="19.5" customHeight="1">
      <c r="A117" s="279" t="s">
        <v>103</v>
      </c>
      <c r="B117" s="279"/>
      <c r="C117" s="279"/>
      <c r="D117" s="279"/>
      <c r="E117" s="89">
        <f>SUM(E115:E116)</f>
        <v>74.260000000000005</v>
      </c>
      <c r="F117" s="95"/>
      <c r="G117" s="32"/>
      <c r="H117" s="32"/>
      <c r="I117" s="80"/>
      <c r="J117" s="38"/>
      <c r="K117" s="38"/>
      <c r="L117" s="38"/>
      <c r="M117" s="38"/>
      <c r="N117" s="38"/>
      <c r="O117" s="117"/>
      <c r="P117" s="32"/>
      <c r="Q117" s="32"/>
      <c r="R117" s="32"/>
      <c r="S117" s="38"/>
    </row>
    <row r="118" spans="1:19" ht="19.5" customHeight="1">
      <c r="A118" s="283" t="s">
        <v>182</v>
      </c>
      <c r="B118" s="283"/>
      <c r="C118" s="283"/>
      <c r="D118" s="283"/>
      <c r="E118" s="90">
        <f>E117</f>
        <v>74.260000000000005</v>
      </c>
      <c r="F118" s="95"/>
      <c r="G118" s="32"/>
      <c r="H118" s="32"/>
      <c r="I118" s="92"/>
      <c r="J118" s="38"/>
      <c r="K118" s="81"/>
      <c r="L118" s="81"/>
      <c r="M118" s="38"/>
      <c r="N118" s="38"/>
      <c r="O118" s="117"/>
      <c r="P118" s="32"/>
      <c r="Q118" s="32"/>
      <c r="R118" s="32"/>
      <c r="S118" s="38"/>
    </row>
    <row r="119" spans="1:19" ht="19.5" customHeight="1">
      <c r="A119" s="278" t="s">
        <v>183</v>
      </c>
      <c r="B119" s="278"/>
      <c r="C119" s="278"/>
      <c r="D119" s="278"/>
      <c r="E119" s="278"/>
      <c r="F119" s="95"/>
      <c r="G119" s="32"/>
      <c r="H119" s="32"/>
      <c r="I119" s="80"/>
      <c r="J119" s="32"/>
      <c r="K119" s="32"/>
      <c r="L119" s="32"/>
      <c r="M119" s="32"/>
      <c r="N119" s="32"/>
      <c r="O119" s="72"/>
      <c r="P119" s="32"/>
      <c r="Q119" s="32"/>
      <c r="R119" s="32"/>
      <c r="S119" s="32"/>
    </row>
    <row r="120" spans="1:19" ht="19.5" customHeight="1">
      <c r="A120" s="73">
        <v>5</v>
      </c>
      <c r="B120" s="279" t="s">
        <v>184</v>
      </c>
      <c r="C120" s="279"/>
      <c r="D120" s="279"/>
      <c r="E120" s="76" t="s">
        <v>73</v>
      </c>
      <c r="F120" s="95"/>
      <c r="G120" s="32"/>
      <c r="H120" s="32"/>
      <c r="I120" s="80"/>
      <c r="J120" s="32"/>
      <c r="K120" s="32"/>
      <c r="L120" s="32"/>
      <c r="M120" s="32"/>
      <c r="N120" s="32"/>
      <c r="O120" s="72"/>
      <c r="P120" s="123"/>
      <c r="Q120" s="32"/>
      <c r="R120" s="32"/>
      <c r="S120" s="32"/>
    </row>
    <row r="121" spans="1:19" ht="19.5" customHeight="1">
      <c r="A121" s="131" t="s">
        <v>29</v>
      </c>
      <c r="B121" s="281" t="s">
        <v>185</v>
      </c>
      <c r="C121" s="281"/>
      <c r="D121" s="281"/>
      <c r="E121" s="79"/>
      <c r="F121" s="95"/>
      <c r="G121" s="38"/>
      <c r="H121" s="38"/>
      <c r="I121" s="107" t="s">
        <v>186</v>
      </c>
      <c r="J121" s="32"/>
      <c r="K121" s="32"/>
      <c r="L121" s="61"/>
      <c r="M121" s="32"/>
      <c r="N121" s="32"/>
      <c r="P121" s="123"/>
      <c r="Q121" s="32"/>
      <c r="R121" s="32"/>
      <c r="S121" s="32"/>
    </row>
    <row r="122" spans="1:19" ht="19.5" customHeight="1">
      <c r="A122" s="131" t="s">
        <v>32</v>
      </c>
      <c r="B122" s="281" t="s">
        <v>187</v>
      </c>
      <c r="C122" s="281"/>
      <c r="D122" s="281"/>
      <c r="E122" s="79"/>
      <c r="F122" s="95"/>
      <c r="G122" s="38"/>
      <c r="H122" s="38"/>
      <c r="I122" s="107" t="s">
        <v>186</v>
      </c>
      <c r="J122" s="171"/>
      <c r="K122" s="32"/>
      <c r="L122" s="32"/>
      <c r="M122" s="32"/>
      <c r="N122" s="32"/>
      <c r="P122" s="123"/>
      <c r="Q122" s="38"/>
      <c r="R122" s="38"/>
      <c r="S122" s="32"/>
    </row>
    <row r="123" spans="1:19" ht="19.5" customHeight="1">
      <c r="A123" s="131" t="s">
        <v>36</v>
      </c>
      <c r="B123" s="281" t="s">
        <v>188</v>
      </c>
      <c r="C123" s="281"/>
      <c r="D123" s="281"/>
      <c r="E123" s="79"/>
      <c r="F123" s="95"/>
      <c r="G123" s="32"/>
      <c r="H123" s="32"/>
      <c r="I123" s="107" t="s">
        <v>186</v>
      </c>
      <c r="J123" s="32"/>
      <c r="K123" s="32"/>
      <c r="L123" s="128"/>
      <c r="M123" s="32"/>
      <c r="N123" s="129"/>
      <c r="P123" s="32"/>
      <c r="Q123" s="32"/>
      <c r="R123" s="32"/>
      <c r="S123" s="32"/>
    </row>
    <row r="124" spans="1:19" ht="19.5" customHeight="1">
      <c r="A124" s="131" t="s">
        <v>39</v>
      </c>
      <c r="B124" s="281" t="s">
        <v>189</v>
      </c>
      <c r="C124" s="281"/>
      <c r="D124" s="281"/>
      <c r="E124" s="79"/>
      <c r="F124" s="95"/>
      <c r="G124" s="32"/>
      <c r="H124" s="32"/>
      <c r="I124" s="107"/>
      <c r="J124" s="32"/>
      <c r="K124" s="32"/>
      <c r="L124" s="128"/>
      <c r="M124" s="32"/>
      <c r="N124" s="129"/>
      <c r="P124" s="32"/>
      <c r="Q124" s="32"/>
      <c r="R124" s="32"/>
      <c r="S124" s="32"/>
    </row>
    <row r="125" spans="1:19" ht="19.5" customHeight="1">
      <c r="A125" s="131" t="s">
        <v>39</v>
      </c>
      <c r="B125" s="281" t="s">
        <v>190</v>
      </c>
      <c r="C125" s="281"/>
      <c r="D125" s="281"/>
      <c r="E125" s="79"/>
      <c r="F125" s="95"/>
      <c r="G125" s="32"/>
      <c r="H125" s="32"/>
      <c r="I125" s="107" t="s">
        <v>186</v>
      </c>
      <c r="J125" s="32"/>
      <c r="K125" s="32"/>
      <c r="L125" s="128"/>
      <c r="M125" s="32"/>
      <c r="N125" s="129"/>
      <c r="P125" s="32"/>
      <c r="Q125" s="32"/>
      <c r="R125" s="32"/>
      <c r="S125" s="32"/>
    </row>
    <row r="126" spans="1:19" ht="19.5" customHeight="1">
      <c r="A126" s="304" t="s">
        <v>191</v>
      </c>
      <c r="B126" s="304"/>
      <c r="C126" s="304"/>
      <c r="D126" s="304"/>
      <c r="E126" s="172">
        <f>SUM(E121:E125)</f>
        <v>0</v>
      </c>
      <c r="F126" s="95"/>
      <c r="G126" s="32"/>
      <c r="H126" s="32"/>
      <c r="I126" s="80"/>
      <c r="J126" s="38"/>
      <c r="K126" s="38"/>
      <c r="L126" s="128"/>
      <c r="M126" s="38"/>
      <c r="N126" s="173"/>
      <c r="P126" s="32"/>
      <c r="Q126" s="32"/>
      <c r="R126" s="32"/>
      <c r="S126" s="38"/>
    </row>
    <row r="127" spans="1:19" ht="12.75" customHeight="1">
      <c r="A127" s="299" t="s">
        <v>192</v>
      </c>
      <c r="B127" s="299"/>
      <c r="C127" s="299"/>
      <c r="D127" s="119" t="s">
        <v>107</v>
      </c>
      <c r="E127" s="124">
        <f>E46</f>
        <v>1621</v>
      </c>
      <c r="F127" s="95"/>
      <c r="G127" s="32"/>
      <c r="H127" s="32"/>
      <c r="I127" s="80"/>
      <c r="J127" s="32"/>
      <c r="K127" s="32"/>
      <c r="L127" s="32"/>
      <c r="M127" s="32"/>
      <c r="N127" s="32"/>
      <c r="O127" s="72"/>
      <c r="P127" s="32"/>
      <c r="Q127" s="32"/>
      <c r="R127" s="32"/>
      <c r="S127" s="32"/>
    </row>
    <row r="128" spans="1:19" ht="12.75" customHeight="1">
      <c r="A128" s="299"/>
      <c r="B128" s="299"/>
      <c r="C128" s="299"/>
      <c r="D128" s="119" t="s">
        <v>159</v>
      </c>
      <c r="E128" s="124">
        <f>E84</f>
        <v>1581.99</v>
      </c>
      <c r="F128" s="95"/>
      <c r="G128" s="32"/>
      <c r="H128" s="32"/>
      <c r="I128" s="80"/>
      <c r="J128" s="32"/>
      <c r="K128" s="32"/>
      <c r="L128" s="32"/>
      <c r="M128" s="32"/>
      <c r="N128" s="32"/>
      <c r="O128" s="72"/>
      <c r="P128" s="32"/>
      <c r="Q128" s="32"/>
      <c r="R128" s="32"/>
      <c r="S128" s="32"/>
    </row>
    <row r="129" spans="1:19" ht="12.75" customHeight="1">
      <c r="A129" s="299"/>
      <c r="B129" s="299"/>
      <c r="C129" s="299"/>
      <c r="D129" s="119" t="s">
        <v>160</v>
      </c>
      <c r="E129" s="124">
        <f>E94</f>
        <v>116.18</v>
      </c>
      <c r="F129" s="95"/>
      <c r="G129" s="32"/>
      <c r="H129" s="32"/>
      <c r="I129" s="80"/>
      <c r="J129" s="32"/>
      <c r="K129" s="32"/>
      <c r="L129" s="32"/>
      <c r="M129" s="32"/>
      <c r="N129" s="32"/>
      <c r="O129" s="72"/>
      <c r="P129" s="32"/>
      <c r="Q129" s="32"/>
      <c r="R129" s="32"/>
      <c r="S129" s="32"/>
    </row>
    <row r="130" spans="1:19" ht="12.75" customHeight="1">
      <c r="A130" s="299"/>
      <c r="B130" s="299"/>
      <c r="C130" s="299"/>
      <c r="D130" s="119" t="s">
        <v>193</v>
      </c>
      <c r="E130" s="124">
        <f>E118</f>
        <v>74.260000000000005</v>
      </c>
      <c r="F130" s="95"/>
      <c r="G130" s="32"/>
      <c r="H130" s="32"/>
      <c r="I130" s="80"/>
      <c r="J130" s="32"/>
      <c r="K130" s="32"/>
      <c r="L130" s="32"/>
      <c r="M130" s="32"/>
      <c r="N130" s="32"/>
      <c r="O130" s="72"/>
      <c r="P130" s="32"/>
      <c r="Q130" s="32"/>
      <c r="R130" s="32"/>
      <c r="S130" s="32"/>
    </row>
    <row r="131" spans="1:19" ht="12.75" customHeight="1">
      <c r="A131" s="299"/>
      <c r="B131" s="299"/>
      <c r="C131" s="299"/>
      <c r="D131" s="119" t="s">
        <v>194</v>
      </c>
      <c r="E131" s="124">
        <f>E126</f>
        <v>0</v>
      </c>
      <c r="F131" s="95"/>
      <c r="G131" s="32"/>
      <c r="H131" s="32"/>
      <c r="I131" s="80"/>
      <c r="J131" s="32"/>
      <c r="K131" s="32"/>
      <c r="L131" s="32"/>
      <c r="M131" s="32"/>
      <c r="N131" s="32"/>
      <c r="O131" s="72"/>
      <c r="P131" s="32"/>
      <c r="Q131" s="32"/>
      <c r="R131" s="32"/>
      <c r="S131" s="32"/>
    </row>
    <row r="132" spans="1:19" ht="12.75" customHeight="1">
      <c r="A132" s="299"/>
      <c r="B132" s="299"/>
      <c r="C132" s="299"/>
      <c r="D132" s="118" t="s">
        <v>161</v>
      </c>
      <c r="E132" s="76">
        <f>SUM(E127:E131)</f>
        <v>3393.43</v>
      </c>
      <c r="F132" s="95"/>
      <c r="G132" s="32"/>
      <c r="H132" s="32"/>
      <c r="I132" s="80"/>
      <c r="J132" s="32"/>
      <c r="K132" s="32"/>
      <c r="L132" s="32"/>
      <c r="M132" s="32"/>
      <c r="N132" s="32"/>
      <c r="O132" s="72"/>
      <c r="P132" s="32"/>
      <c r="Q132" s="32"/>
      <c r="R132" s="32"/>
      <c r="S132" s="32"/>
    </row>
    <row r="133" spans="1:19" ht="19.5" customHeight="1">
      <c r="A133" s="278" t="s">
        <v>195</v>
      </c>
      <c r="B133" s="278"/>
      <c r="C133" s="278"/>
      <c r="D133" s="278"/>
      <c r="E133" s="278"/>
      <c r="F133" s="95"/>
      <c r="G133" s="32"/>
      <c r="H133" s="32"/>
      <c r="I133" s="80"/>
      <c r="J133" s="32"/>
      <c r="K133" s="32"/>
      <c r="L133" s="32"/>
      <c r="M133" s="32"/>
      <c r="N133" s="32"/>
      <c r="O133" s="72"/>
      <c r="P133" s="32"/>
      <c r="Q133" s="32"/>
      <c r="R133" s="32"/>
      <c r="S133" s="32"/>
    </row>
    <row r="134" spans="1:19" ht="19.5" customHeight="1">
      <c r="A134" s="73">
        <v>6</v>
      </c>
      <c r="B134" s="279" t="s">
        <v>196</v>
      </c>
      <c r="C134" s="279"/>
      <c r="D134" s="75" t="s">
        <v>72</v>
      </c>
      <c r="E134" s="76" t="s">
        <v>73</v>
      </c>
      <c r="F134" s="95"/>
      <c r="G134" s="32"/>
      <c r="H134" s="32"/>
      <c r="I134" s="80"/>
      <c r="J134" s="32"/>
      <c r="K134" s="32"/>
      <c r="L134" s="32"/>
      <c r="M134" s="32"/>
      <c r="N134" s="32"/>
      <c r="O134" s="72"/>
      <c r="P134" s="32"/>
      <c r="Q134" s="32"/>
      <c r="R134" s="32"/>
      <c r="S134" s="32"/>
    </row>
    <row r="135" spans="1:19" ht="19.5" customHeight="1">
      <c r="A135" s="131" t="s">
        <v>29</v>
      </c>
      <c r="B135" s="281" t="s">
        <v>197</v>
      </c>
      <c r="C135" s="281"/>
      <c r="D135" s="174">
        <v>2.5000000000000001E-2</v>
      </c>
      <c r="E135" s="106">
        <f>IF(ROUND(TRUNC(D135*E132,2),2) - TRUNC(D135*E132,2) &lt; 0.005, TRUNC(D135*E132,2), ROUND(TRUNC(D135*E132,2),2) + 0.01)</f>
        <v>84.83</v>
      </c>
      <c r="F135" s="95"/>
      <c r="G135" s="32"/>
      <c r="H135" s="32"/>
      <c r="I135" s="80" t="s">
        <v>81</v>
      </c>
      <c r="J135" s="32"/>
      <c r="K135" s="32"/>
      <c r="L135" s="32"/>
      <c r="M135" s="32"/>
      <c r="N135" s="32"/>
      <c r="P135" s="32"/>
      <c r="Q135" s="32"/>
      <c r="R135" s="32"/>
      <c r="S135" s="32"/>
    </row>
    <row r="136" spans="1:19" ht="19.5" customHeight="1">
      <c r="A136" s="131" t="s">
        <v>32</v>
      </c>
      <c r="B136" s="305" t="s">
        <v>198</v>
      </c>
      <c r="C136" s="305"/>
      <c r="D136" s="175">
        <v>5.3499999999999999E-2</v>
      </c>
      <c r="E136" s="106">
        <f>IF(ROUND(TRUNC(D136*(E132+E135),2),2) - TRUNC(D136*(E132+E135),2) &lt; 0.5, TRUNC(D136*(E132+E135),2), ROUND(TRUNC(D136*(E132+E135),2),2) + 0.01)</f>
        <v>186.08</v>
      </c>
      <c r="F136" s="95"/>
      <c r="G136" s="32"/>
      <c r="H136" s="32"/>
      <c r="I136" s="80" t="s">
        <v>81</v>
      </c>
      <c r="J136" s="32"/>
      <c r="K136" s="32"/>
      <c r="L136" s="32"/>
      <c r="M136" s="32"/>
      <c r="N136" s="32"/>
      <c r="P136" s="32"/>
      <c r="Q136" s="32"/>
      <c r="R136" s="32"/>
      <c r="S136" s="32"/>
    </row>
    <row r="137" spans="1:19" ht="19.5" customHeight="1">
      <c r="A137" s="131"/>
      <c r="B137" s="176" t="s">
        <v>199</v>
      </c>
      <c r="C137" s="306" t="s">
        <v>200</v>
      </c>
      <c r="D137" s="306"/>
      <c r="E137" s="106">
        <f>SUM(E132+E135+E136)</f>
        <v>3664.3399999999997</v>
      </c>
      <c r="F137" s="95"/>
      <c r="G137" s="32"/>
      <c r="H137" s="32"/>
      <c r="I137" s="80"/>
      <c r="J137" s="32"/>
      <c r="K137" s="32"/>
      <c r="L137" s="32"/>
      <c r="M137" s="32"/>
      <c r="N137" s="32"/>
      <c r="P137" s="32"/>
      <c r="Q137" s="32"/>
      <c r="R137" s="32"/>
      <c r="S137" s="32"/>
    </row>
    <row r="138" spans="1:19" ht="19.5" customHeight="1">
      <c r="A138" s="177" t="s">
        <v>36</v>
      </c>
      <c r="B138" s="178" t="s">
        <v>201</v>
      </c>
      <c r="C138" s="179">
        <f>D145*100</f>
        <v>8.6499999999999986</v>
      </c>
      <c r="D138" s="180">
        <f>(1 - C138/100)</f>
        <v>0.91349999999999998</v>
      </c>
      <c r="E138" s="79">
        <f>IF(E137/D138 - TRUNC(E137/D138,2) &gt;= 0.005, TRUNC(E137/D138,2) + 0.01, TRUNC(E137/D138,2))</f>
        <v>4011.32</v>
      </c>
      <c r="F138" s="95"/>
      <c r="G138" s="32"/>
      <c r="H138" s="32"/>
      <c r="I138" s="80" t="s">
        <v>81</v>
      </c>
      <c r="J138" s="32"/>
      <c r="K138" s="32"/>
      <c r="L138" s="32"/>
      <c r="M138" s="32"/>
      <c r="N138" s="32"/>
      <c r="P138" s="32"/>
      <c r="Q138" s="32"/>
      <c r="R138" s="32"/>
      <c r="S138" s="32"/>
    </row>
    <row r="139" spans="1:19" ht="19.5" customHeight="1">
      <c r="A139" s="181"/>
      <c r="B139" s="281" t="s">
        <v>202</v>
      </c>
      <c r="C139" s="281"/>
      <c r="D139" s="132">
        <f>D140+D141</f>
        <v>3.6499999999999998E-2</v>
      </c>
      <c r="E139" s="79">
        <f t="shared" ref="E139:E145" si="2">IF($E$138*D139 - TRUNC($E$138*D139,2) &gt;= 0.005, TRUNC($E$138*D139,2) + 0.01, TRUNC($E$138*D139,2))</f>
        <v>146.41</v>
      </c>
      <c r="F139" s="95"/>
      <c r="G139" s="32"/>
      <c r="H139" s="32"/>
      <c r="I139" s="80"/>
      <c r="J139" s="32"/>
      <c r="K139" s="32"/>
      <c r="L139" s="32"/>
      <c r="M139" s="32"/>
      <c r="N139" s="32"/>
      <c r="P139" s="32"/>
      <c r="Q139" s="32"/>
      <c r="R139" s="32"/>
      <c r="S139" s="32"/>
    </row>
    <row r="140" spans="1:19" ht="19.5" customHeight="1">
      <c r="A140" s="181"/>
      <c r="B140" s="281" t="s">
        <v>203</v>
      </c>
      <c r="C140" s="281"/>
      <c r="D140" s="132">
        <v>6.4999999999999997E-3</v>
      </c>
      <c r="E140" s="79">
        <f t="shared" si="2"/>
        <v>26.07</v>
      </c>
      <c r="F140" s="95"/>
      <c r="G140" s="32"/>
      <c r="H140" s="32"/>
      <c r="I140" s="80"/>
      <c r="J140" s="32"/>
      <c r="K140" s="32"/>
      <c r="L140" s="101"/>
      <c r="M140" s="32"/>
      <c r="N140" s="32"/>
      <c r="P140" s="32"/>
      <c r="Q140" s="32"/>
      <c r="R140" s="32"/>
      <c r="S140" s="32"/>
    </row>
    <row r="141" spans="1:19" ht="19.5" customHeight="1">
      <c r="A141" s="181"/>
      <c r="B141" s="281" t="s">
        <v>204</v>
      </c>
      <c r="C141" s="281"/>
      <c r="D141" s="132">
        <v>0.03</v>
      </c>
      <c r="E141" s="79">
        <f t="shared" si="2"/>
        <v>120.34</v>
      </c>
      <c r="F141" s="95"/>
      <c r="G141" s="32"/>
      <c r="H141" s="32"/>
      <c r="I141" s="80"/>
      <c r="J141" s="32"/>
      <c r="K141" s="32"/>
      <c r="L141" s="32"/>
      <c r="M141" s="32"/>
      <c r="N141" s="32"/>
      <c r="P141" s="32"/>
      <c r="Q141" s="32"/>
      <c r="R141" s="32"/>
      <c r="S141" s="32"/>
    </row>
    <row r="142" spans="1:19" ht="19.5" customHeight="1">
      <c r="A142" s="181"/>
      <c r="B142" s="307" t="s">
        <v>205</v>
      </c>
      <c r="C142" s="307"/>
      <c r="D142" s="146"/>
      <c r="E142" s="79">
        <f t="shared" si="2"/>
        <v>0</v>
      </c>
      <c r="F142" s="95"/>
      <c r="G142" s="32"/>
      <c r="H142" s="32"/>
      <c r="I142" s="80"/>
      <c r="J142" s="32"/>
      <c r="K142" s="32"/>
      <c r="L142" s="32"/>
      <c r="M142" s="32"/>
      <c r="N142" s="32"/>
      <c r="P142" s="32"/>
      <c r="Q142" s="32"/>
      <c r="R142" s="32"/>
      <c r="S142" s="32"/>
    </row>
    <row r="143" spans="1:19" ht="19.5" customHeight="1">
      <c r="A143" s="181"/>
      <c r="B143" s="307" t="s">
        <v>206</v>
      </c>
      <c r="C143" s="307"/>
      <c r="D143" s="182">
        <f>D144</f>
        <v>0.05</v>
      </c>
      <c r="E143" s="79">
        <f t="shared" si="2"/>
        <v>200.57</v>
      </c>
      <c r="F143" s="95"/>
      <c r="G143" s="32"/>
      <c r="H143" s="32"/>
      <c r="I143" s="80"/>
      <c r="J143" s="32"/>
      <c r="K143" s="32"/>
      <c r="L143" s="32"/>
      <c r="M143" s="32"/>
      <c r="N143" s="32"/>
      <c r="P143" s="38"/>
      <c r="Q143" s="38"/>
      <c r="R143" s="38"/>
      <c r="S143" s="32"/>
    </row>
    <row r="144" spans="1:19" ht="19.5" customHeight="1">
      <c r="A144" s="181"/>
      <c r="B144" s="281" t="s">
        <v>207</v>
      </c>
      <c r="C144" s="281"/>
      <c r="D144" s="183">
        <v>0.05</v>
      </c>
      <c r="E144" s="79">
        <f t="shared" si="2"/>
        <v>200.57</v>
      </c>
      <c r="F144" s="95"/>
      <c r="G144" s="32"/>
      <c r="H144" s="32"/>
      <c r="I144" s="80"/>
      <c r="J144" s="32"/>
      <c r="K144" s="32"/>
      <c r="L144" s="32"/>
      <c r="M144" s="32"/>
      <c r="N144" s="32"/>
      <c r="O144" s="93"/>
      <c r="P144" s="38"/>
      <c r="Q144" s="38"/>
      <c r="R144" s="38"/>
      <c r="S144" s="32"/>
    </row>
    <row r="145" spans="1:19" ht="19.5" customHeight="1">
      <c r="A145" s="268" t="s">
        <v>208</v>
      </c>
      <c r="B145" s="268"/>
      <c r="C145" s="268"/>
      <c r="D145" s="184">
        <f>D140+D141+D143</f>
        <v>8.6499999999999994E-2</v>
      </c>
      <c r="E145" s="79">
        <f t="shared" si="2"/>
        <v>346.98</v>
      </c>
      <c r="F145" s="95"/>
      <c r="G145" s="38"/>
      <c r="H145" s="38"/>
      <c r="I145" s="80"/>
      <c r="J145" s="32"/>
      <c r="K145" s="32"/>
      <c r="L145" s="32"/>
      <c r="M145" s="32"/>
      <c r="N145" s="32"/>
      <c r="P145" s="38"/>
      <c r="Q145" s="38"/>
      <c r="R145" s="38"/>
      <c r="S145" s="32"/>
    </row>
    <row r="146" spans="1:19" ht="19.5" customHeight="1">
      <c r="A146" s="279" t="s">
        <v>209</v>
      </c>
      <c r="B146" s="279"/>
      <c r="C146" s="279"/>
      <c r="D146" s="279"/>
      <c r="E146" s="185"/>
      <c r="F146" s="95"/>
      <c r="G146" s="38"/>
      <c r="H146" s="38"/>
      <c r="I146" s="80"/>
      <c r="J146" s="38"/>
      <c r="K146" s="38"/>
      <c r="L146" s="38"/>
      <c r="M146" s="38"/>
      <c r="N146" s="38"/>
      <c r="O146" s="38"/>
      <c r="P146" s="32"/>
      <c r="Q146" s="32"/>
      <c r="R146" s="32"/>
      <c r="S146" s="38"/>
    </row>
    <row r="147" spans="1:19" ht="19.5" customHeight="1">
      <c r="A147" s="298" t="s">
        <v>210</v>
      </c>
      <c r="B147" s="298"/>
      <c r="C147" s="298"/>
      <c r="D147" s="298"/>
      <c r="E147" s="90">
        <f>SUM(E135+E136+E145)</f>
        <v>617.8900000000001</v>
      </c>
      <c r="F147" s="114"/>
      <c r="G147" s="38"/>
      <c r="H147" s="38"/>
      <c r="I147" s="92"/>
      <c r="J147" s="38"/>
      <c r="K147" s="81"/>
      <c r="L147" s="81"/>
      <c r="M147" s="38"/>
      <c r="N147" s="38"/>
      <c r="O147" s="93"/>
      <c r="P147" s="32"/>
      <c r="Q147" s="32"/>
      <c r="R147" s="32"/>
      <c r="S147" s="38"/>
    </row>
    <row r="148" spans="1:19" ht="19.5" customHeight="1">
      <c r="A148" s="308" t="s">
        <v>211</v>
      </c>
      <c r="B148" s="308"/>
      <c r="C148" s="308"/>
      <c r="D148" s="308"/>
      <c r="E148" s="308"/>
      <c r="F148" s="95"/>
      <c r="G148" s="36"/>
      <c r="H148" s="36"/>
      <c r="I148" s="80"/>
      <c r="J148" s="38"/>
      <c r="K148" s="38"/>
      <c r="L148" s="38"/>
      <c r="M148" s="38"/>
      <c r="N148" s="38"/>
      <c r="O148" s="186"/>
      <c r="P148" s="32"/>
      <c r="Q148" s="32"/>
      <c r="R148" s="32"/>
      <c r="S148" s="38"/>
    </row>
    <row r="149" spans="1:19" ht="19.5" customHeight="1">
      <c r="A149" s="299" t="s">
        <v>212</v>
      </c>
      <c r="B149" s="299"/>
      <c r="C149" s="299"/>
      <c r="D149" s="299"/>
      <c r="E149" s="76" t="s">
        <v>73</v>
      </c>
      <c r="F149" s="95"/>
      <c r="G149" s="36"/>
      <c r="H149" s="36"/>
      <c r="I149" s="80"/>
      <c r="J149" s="32"/>
      <c r="K149" s="32"/>
      <c r="L149" s="32"/>
      <c r="M149" s="32"/>
      <c r="N149" s="32"/>
      <c r="P149" s="32"/>
      <c r="Q149" s="32"/>
      <c r="R149" s="32"/>
      <c r="S149" s="32"/>
    </row>
    <row r="150" spans="1:19" ht="19.5" customHeight="1">
      <c r="A150" s="131" t="s">
        <v>29</v>
      </c>
      <c r="B150" s="281" t="s">
        <v>213</v>
      </c>
      <c r="C150" s="281"/>
      <c r="D150" s="281"/>
      <c r="E150" s="79">
        <f>E46</f>
        <v>1621</v>
      </c>
      <c r="F150" s="95"/>
      <c r="G150" s="36"/>
      <c r="H150" s="36"/>
      <c r="I150" s="80"/>
      <c r="J150" s="32"/>
      <c r="K150" s="32"/>
      <c r="L150" s="187"/>
      <c r="M150" s="32"/>
      <c r="N150" s="32"/>
      <c r="O150" s="93"/>
      <c r="P150" s="32"/>
      <c r="Q150" s="32"/>
      <c r="R150" s="32"/>
      <c r="S150" s="32"/>
    </row>
    <row r="151" spans="1:19" ht="19.5" customHeight="1">
      <c r="A151" s="131" t="s">
        <v>32</v>
      </c>
      <c r="B151" s="281" t="s">
        <v>214</v>
      </c>
      <c r="C151" s="281"/>
      <c r="D151" s="281"/>
      <c r="E151" s="79">
        <f>E84</f>
        <v>1581.99</v>
      </c>
      <c r="F151" s="95"/>
      <c r="G151" s="36"/>
      <c r="H151" s="36"/>
      <c r="I151" s="80"/>
      <c r="J151" s="32"/>
      <c r="K151" s="32"/>
      <c r="L151" s="187"/>
      <c r="M151" s="32"/>
      <c r="N151" s="32"/>
      <c r="O151" s="93"/>
      <c r="P151" s="32"/>
      <c r="Q151" s="32"/>
      <c r="R151" s="32"/>
      <c r="S151" s="32"/>
    </row>
    <row r="152" spans="1:19" ht="19.5" customHeight="1">
      <c r="A152" s="131" t="s">
        <v>36</v>
      </c>
      <c r="B152" s="281" t="s">
        <v>215</v>
      </c>
      <c r="C152" s="281"/>
      <c r="D152" s="281"/>
      <c r="E152" s="79">
        <f>E94</f>
        <v>116.18</v>
      </c>
      <c r="F152" s="95"/>
      <c r="G152" s="36"/>
      <c r="H152" s="36"/>
      <c r="I152" s="80"/>
      <c r="J152" s="32"/>
      <c r="K152" s="32"/>
      <c r="L152" s="187"/>
      <c r="M152" s="32"/>
      <c r="N152" s="32"/>
      <c r="O152" s="93"/>
      <c r="P152" s="32"/>
      <c r="Q152" s="32"/>
      <c r="R152" s="32"/>
      <c r="S152" s="32"/>
    </row>
    <row r="153" spans="1:19" ht="19.5" customHeight="1">
      <c r="A153" s="131" t="s">
        <v>39</v>
      </c>
      <c r="B153" s="281" t="s">
        <v>216</v>
      </c>
      <c r="C153" s="281"/>
      <c r="D153" s="281"/>
      <c r="E153" s="79">
        <f>E118</f>
        <v>74.260000000000005</v>
      </c>
      <c r="F153" s="95"/>
      <c r="G153" s="36"/>
      <c r="H153" s="36"/>
      <c r="I153" s="80"/>
      <c r="J153" s="32"/>
      <c r="K153" s="32"/>
      <c r="L153" s="32"/>
      <c r="M153" s="32"/>
      <c r="N153" s="32"/>
      <c r="O153" s="93"/>
      <c r="P153" s="94"/>
      <c r="Q153" s="32"/>
      <c r="R153" s="32"/>
      <c r="S153" s="32"/>
    </row>
    <row r="154" spans="1:19" ht="19.5" customHeight="1">
      <c r="A154" s="131" t="s">
        <v>84</v>
      </c>
      <c r="B154" s="281" t="s">
        <v>217</v>
      </c>
      <c r="C154" s="281"/>
      <c r="D154" s="281"/>
      <c r="E154" s="79">
        <f>E126</f>
        <v>0</v>
      </c>
      <c r="F154" s="95"/>
      <c r="G154" s="36"/>
      <c r="H154" s="36"/>
      <c r="I154" s="80"/>
      <c r="J154" s="32"/>
      <c r="K154" s="32"/>
      <c r="L154" s="32"/>
      <c r="M154" s="32"/>
      <c r="N154" s="32"/>
      <c r="O154" s="93"/>
      <c r="P154" s="188"/>
      <c r="Q154" s="38"/>
      <c r="R154" s="38"/>
      <c r="S154" s="32"/>
    </row>
    <row r="155" spans="1:19" ht="19.5" customHeight="1">
      <c r="A155" s="279" t="s">
        <v>218</v>
      </c>
      <c r="B155" s="279"/>
      <c r="C155" s="279"/>
      <c r="D155" s="279"/>
      <c r="E155" s="89">
        <f>SUM(E150:E154)</f>
        <v>3393.43</v>
      </c>
      <c r="F155" s="95"/>
      <c r="G155" s="36"/>
      <c r="H155" s="36"/>
      <c r="I155" s="80"/>
      <c r="J155" s="32"/>
      <c r="K155" s="32"/>
      <c r="L155" s="94"/>
      <c r="M155" s="32"/>
      <c r="N155" s="32"/>
      <c r="O155" s="93"/>
      <c r="S155" s="32"/>
    </row>
    <row r="156" spans="1:19" ht="19.5" customHeight="1">
      <c r="A156" s="189" t="s">
        <v>87</v>
      </c>
      <c r="B156" s="305" t="s">
        <v>219</v>
      </c>
      <c r="C156" s="305"/>
      <c r="D156" s="305"/>
      <c r="E156" s="190">
        <f>E147</f>
        <v>617.8900000000001</v>
      </c>
      <c r="F156" s="95"/>
      <c r="G156" s="36"/>
      <c r="H156" s="36"/>
      <c r="I156" s="80"/>
      <c r="J156" s="32"/>
      <c r="K156" s="32"/>
      <c r="L156" s="32"/>
      <c r="M156" s="32"/>
      <c r="N156" s="32"/>
      <c r="O156" s="93"/>
      <c r="S156" s="32"/>
    </row>
    <row r="157" spans="1:19" ht="19.5" customHeight="1">
      <c r="A157" s="309" t="s">
        <v>220</v>
      </c>
      <c r="B157" s="309"/>
      <c r="C157" s="309"/>
      <c r="D157" s="309"/>
      <c r="E157" s="191"/>
      <c r="F157" s="192">
        <f>SUM(F38:F156)</f>
        <v>2749.1435600000004</v>
      </c>
      <c r="G157" s="36"/>
      <c r="H157" s="36"/>
      <c r="I157" s="80"/>
      <c r="J157" s="310"/>
      <c r="K157" s="310"/>
      <c r="L157" s="38"/>
      <c r="M157" s="38"/>
      <c r="N157" s="38"/>
      <c r="O157" s="93"/>
      <c r="S157" s="38"/>
    </row>
    <row r="158" spans="1:19">
      <c r="A158" s="193"/>
      <c r="B158" s="194"/>
      <c r="C158" s="194"/>
      <c r="D158" s="195"/>
      <c r="E158" s="196"/>
      <c r="F158" s="32"/>
      <c r="G158" s="36"/>
      <c r="H158" s="36"/>
    </row>
    <row r="159" spans="1:19">
      <c r="A159" s="193"/>
      <c r="B159" s="194"/>
      <c r="C159" s="194"/>
      <c r="D159" s="195"/>
      <c r="E159" s="196"/>
      <c r="F159" s="32"/>
      <c r="G159" s="36"/>
      <c r="H159" s="36"/>
    </row>
    <row r="160" spans="1:19">
      <c r="A160" s="193"/>
      <c r="B160" s="194"/>
      <c r="C160" s="194"/>
      <c r="D160" s="195"/>
      <c r="E160" s="196"/>
      <c r="F160" s="32"/>
      <c r="G160" s="36"/>
      <c r="H160" s="36"/>
    </row>
    <row r="161" spans="1:8">
      <c r="A161" s="193"/>
      <c r="B161" s="194"/>
      <c r="C161" s="194"/>
      <c r="D161" s="195"/>
      <c r="E161" s="196"/>
      <c r="F161" s="32"/>
      <c r="G161" s="36"/>
      <c r="H161" s="36"/>
    </row>
    <row r="162" spans="1:8">
      <c r="A162" s="193"/>
      <c r="B162" s="194"/>
      <c r="C162" s="194"/>
      <c r="D162" s="195"/>
      <c r="E162" s="196"/>
      <c r="F162" s="32"/>
      <c r="G162" s="36"/>
      <c r="H162" s="36"/>
    </row>
    <row r="163" spans="1:8">
      <c r="A163" s="193"/>
      <c r="B163" s="194"/>
      <c r="C163" s="194"/>
      <c r="D163" s="195"/>
      <c r="E163" s="196"/>
      <c r="F163" s="32"/>
      <c r="G163" s="36"/>
      <c r="H163" s="36"/>
    </row>
    <row r="164" spans="1:8">
      <c r="A164" s="193"/>
      <c r="B164" s="194"/>
      <c r="C164" s="194"/>
      <c r="D164" s="195"/>
      <c r="E164" s="196"/>
      <c r="F164" s="32"/>
      <c r="G164" s="36"/>
      <c r="H164" s="36"/>
    </row>
    <row r="165" spans="1:8">
      <c r="A165" s="193"/>
      <c r="B165" s="194"/>
      <c r="C165" s="194"/>
      <c r="D165" s="195"/>
      <c r="E165" s="196"/>
      <c r="F165" s="32"/>
      <c r="G165" s="36"/>
      <c r="H165" s="36"/>
    </row>
    <row r="166" spans="1:8">
      <c r="A166" s="193"/>
      <c r="B166" s="194"/>
      <c r="C166" s="194"/>
      <c r="D166" s="195"/>
      <c r="E166" s="196"/>
      <c r="F166" s="32"/>
      <c r="G166" s="36"/>
      <c r="H166" s="36"/>
    </row>
    <row r="167" spans="1:8">
      <c r="A167" s="193"/>
      <c r="B167" s="194"/>
      <c r="C167" s="194"/>
      <c r="D167" s="195"/>
      <c r="E167" s="196"/>
      <c r="F167" s="32"/>
      <c r="G167" s="36"/>
      <c r="H167" s="36"/>
    </row>
    <row r="168" spans="1:8">
      <c r="A168" s="193"/>
      <c r="B168" s="194"/>
      <c r="C168" s="194"/>
      <c r="D168" s="195"/>
      <c r="E168" s="196"/>
      <c r="F168" s="32"/>
      <c r="G168" s="32"/>
      <c r="H168" s="32"/>
    </row>
    <row r="169" spans="1:8">
      <c r="A169" s="193"/>
      <c r="B169" s="194"/>
      <c r="C169" s="194"/>
      <c r="D169" s="195"/>
      <c r="E169" s="196"/>
      <c r="F169" s="32"/>
      <c r="G169" s="32"/>
      <c r="H169" s="32"/>
    </row>
    <row r="170" spans="1:8">
      <c r="A170" s="193"/>
      <c r="B170" s="194"/>
      <c r="C170" s="194"/>
      <c r="D170" s="195"/>
      <c r="E170" s="196"/>
      <c r="F170" s="32"/>
      <c r="G170" s="32"/>
      <c r="H170" s="32"/>
    </row>
    <row r="171" spans="1:8">
      <c r="A171" s="193"/>
      <c r="B171" s="194"/>
      <c r="C171" s="194"/>
      <c r="D171" s="195"/>
      <c r="E171" s="196"/>
      <c r="F171" s="32"/>
      <c r="G171" s="32"/>
      <c r="H171" s="32"/>
    </row>
    <row r="172" spans="1:8">
      <c r="A172" s="193"/>
      <c r="B172" s="194"/>
      <c r="C172" s="194"/>
      <c r="D172" s="195"/>
      <c r="E172" s="196"/>
      <c r="F172" s="32"/>
      <c r="G172" s="32"/>
      <c r="H172" s="32"/>
    </row>
    <row r="173" spans="1:8">
      <c r="A173" s="193"/>
      <c r="B173" s="194"/>
      <c r="C173" s="194"/>
      <c r="D173" s="195"/>
      <c r="E173" s="196"/>
      <c r="F173" s="32"/>
      <c r="G173" s="32"/>
      <c r="H173" s="32"/>
    </row>
    <row r="174" spans="1:8">
      <c r="A174" s="193"/>
      <c r="B174" s="194"/>
      <c r="C174" s="194"/>
      <c r="D174" s="195"/>
      <c r="E174" s="196"/>
      <c r="F174" s="32"/>
      <c r="G174" s="32"/>
      <c r="H174" s="32"/>
    </row>
    <row r="175" spans="1:8">
      <c r="A175" s="193"/>
      <c r="B175" s="194"/>
      <c r="C175" s="194"/>
      <c r="D175" s="195"/>
      <c r="E175" s="196"/>
      <c r="F175" s="32"/>
      <c r="G175" s="32"/>
      <c r="H175" s="32"/>
    </row>
    <row r="176" spans="1:8">
      <c r="A176" s="193"/>
      <c r="B176" s="194"/>
      <c r="C176" s="194"/>
      <c r="D176" s="195"/>
      <c r="E176" s="196"/>
      <c r="F176" s="32"/>
      <c r="G176" s="32"/>
      <c r="H176" s="32"/>
    </row>
    <row r="177" spans="1:8">
      <c r="A177" s="193"/>
      <c r="B177" s="194"/>
      <c r="C177" s="194"/>
      <c r="D177" s="195"/>
      <c r="E177" s="196"/>
      <c r="F177" s="32"/>
      <c r="G177" s="32"/>
      <c r="H177" s="32"/>
    </row>
    <row r="178" spans="1:8">
      <c r="A178" s="193"/>
      <c r="B178" s="194"/>
      <c r="C178" s="194"/>
      <c r="D178" s="195"/>
      <c r="E178" s="196"/>
      <c r="F178" s="32"/>
      <c r="G178" s="32"/>
      <c r="H178" s="32"/>
    </row>
    <row r="179" spans="1:8">
      <c r="A179" s="193"/>
      <c r="B179" s="194"/>
      <c r="C179" s="194"/>
      <c r="D179" s="195"/>
      <c r="E179" s="196"/>
      <c r="F179" s="32"/>
      <c r="G179" s="32"/>
      <c r="H179" s="32"/>
    </row>
    <row r="180" spans="1:8">
      <c r="A180" s="193"/>
      <c r="B180" s="194"/>
      <c r="C180" s="194"/>
      <c r="D180" s="195"/>
      <c r="E180" s="196"/>
      <c r="F180" s="32"/>
      <c r="G180" s="32"/>
      <c r="H180" s="32"/>
    </row>
    <row r="181" spans="1:8">
      <c r="A181" s="193"/>
      <c r="B181" s="194"/>
      <c r="C181" s="194"/>
      <c r="D181" s="195"/>
      <c r="E181" s="196"/>
      <c r="F181" s="32"/>
      <c r="G181" s="32"/>
      <c r="H181" s="32"/>
    </row>
    <row r="182" spans="1:8">
      <c r="A182" s="193"/>
      <c r="B182" s="194"/>
      <c r="C182" s="194"/>
      <c r="D182" s="195"/>
      <c r="E182" s="196"/>
      <c r="F182" s="32"/>
      <c r="G182" s="32"/>
      <c r="H182" s="32"/>
    </row>
    <row r="183" spans="1:8">
      <c r="A183" s="193"/>
      <c r="B183" s="194"/>
      <c r="C183" s="194"/>
      <c r="D183" s="195"/>
      <c r="E183" s="196"/>
      <c r="F183" s="32"/>
      <c r="G183" s="32"/>
      <c r="H183" s="32"/>
    </row>
    <row r="184" spans="1:8">
      <c r="A184" s="193"/>
      <c r="B184" s="194"/>
      <c r="C184" s="194"/>
      <c r="D184" s="195"/>
      <c r="E184" s="196"/>
      <c r="F184" s="32"/>
      <c r="G184" s="32"/>
      <c r="H184" s="32"/>
    </row>
    <row r="185" spans="1:8">
      <c r="A185" s="193"/>
      <c r="B185" s="194"/>
      <c r="C185" s="194"/>
      <c r="D185" s="195"/>
      <c r="E185" s="196"/>
      <c r="F185" s="32"/>
      <c r="G185" s="32"/>
      <c r="H185" s="32"/>
    </row>
    <row r="186" spans="1:8">
      <c r="A186" s="193"/>
      <c r="B186" s="194"/>
      <c r="C186" s="194"/>
      <c r="D186" s="195"/>
      <c r="E186" s="196"/>
      <c r="F186" s="32"/>
      <c r="G186" s="32"/>
      <c r="H186" s="32"/>
    </row>
    <row r="187" spans="1:8">
      <c r="A187" s="193"/>
      <c r="B187" s="194"/>
      <c r="C187" s="194"/>
      <c r="D187" s="195"/>
      <c r="E187" s="196"/>
      <c r="F187" s="32"/>
      <c r="G187" s="32"/>
      <c r="H187" s="32"/>
    </row>
    <row r="188" spans="1:8">
      <c r="A188" s="193"/>
      <c r="B188" s="194"/>
      <c r="C188" s="194"/>
      <c r="D188" s="195"/>
      <c r="E188" s="196"/>
      <c r="F188" s="32"/>
      <c r="G188" s="32"/>
      <c r="H188" s="32"/>
    </row>
    <row r="189" spans="1:8">
      <c r="A189" s="193"/>
      <c r="B189" s="194"/>
      <c r="C189" s="194"/>
      <c r="D189" s="195"/>
      <c r="E189" s="196"/>
      <c r="F189" s="32"/>
      <c r="G189" s="32"/>
      <c r="H189" s="32"/>
    </row>
    <row r="190" spans="1:8">
      <c r="A190" s="193"/>
      <c r="B190" s="194"/>
      <c r="C190" s="194"/>
      <c r="D190" s="195"/>
      <c r="E190" s="196"/>
      <c r="F190" s="32"/>
      <c r="G190" s="32"/>
      <c r="H190" s="32"/>
    </row>
    <row r="191" spans="1:8">
      <c r="A191" s="193"/>
      <c r="B191" s="194"/>
      <c r="C191" s="194"/>
      <c r="D191" s="195"/>
      <c r="E191" s="196"/>
      <c r="F191" s="32"/>
      <c r="G191" s="32"/>
      <c r="H191" s="32"/>
    </row>
    <row r="192" spans="1:8">
      <c r="A192" s="193"/>
      <c r="B192" s="194"/>
      <c r="C192" s="194"/>
      <c r="D192" s="195"/>
      <c r="E192" s="196"/>
      <c r="F192" s="32"/>
      <c r="G192" s="32"/>
      <c r="H192" s="32"/>
    </row>
    <row r="193" spans="1:8">
      <c r="A193" s="193"/>
      <c r="B193" s="194"/>
      <c r="C193" s="194"/>
      <c r="D193" s="195"/>
      <c r="E193" s="196"/>
      <c r="F193" s="32"/>
      <c r="G193" s="32"/>
      <c r="H193" s="32"/>
    </row>
    <row r="194" spans="1:8">
      <c r="A194" s="193"/>
      <c r="B194" s="194"/>
      <c r="C194" s="194"/>
      <c r="D194" s="195"/>
      <c r="E194" s="196"/>
      <c r="F194" s="32"/>
      <c r="G194" s="32"/>
      <c r="H194" s="32"/>
    </row>
    <row r="195" spans="1:8">
      <c r="A195" s="193"/>
      <c r="B195" s="194"/>
      <c r="C195" s="194"/>
      <c r="D195" s="195"/>
      <c r="E195" s="196"/>
      <c r="F195" s="32"/>
      <c r="G195" s="32"/>
      <c r="H195" s="32"/>
    </row>
    <row r="196" spans="1:8">
      <c r="A196" s="193"/>
      <c r="B196" s="194"/>
      <c r="C196" s="194"/>
      <c r="D196" s="195"/>
      <c r="E196" s="196"/>
      <c r="F196" s="32"/>
      <c r="G196" s="32"/>
      <c r="H196" s="32"/>
    </row>
    <row r="197" spans="1:8">
      <c r="A197" s="193"/>
      <c r="B197" s="194"/>
      <c r="C197" s="194"/>
      <c r="D197" s="195"/>
      <c r="E197" s="196"/>
      <c r="F197" s="32"/>
      <c r="G197" s="32"/>
      <c r="H197" s="32"/>
    </row>
    <row r="198" spans="1:8">
      <c r="A198" s="193"/>
      <c r="B198" s="194"/>
      <c r="C198" s="194"/>
      <c r="D198" s="195"/>
      <c r="E198" s="196"/>
      <c r="F198" s="32"/>
      <c r="G198" s="32"/>
      <c r="H198" s="32"/>
    </row>
    <row r="199" spans="1:8">
      <c r="A199" s="193"/>
      <c r="B199" s="194"/>
      <c r="C199" s="194"/>
      <c r="D199" s="195"/>
      <c r="E199" s="196"/>
      <c r="F199" s="32"/>
      <c r="G199" s="32"/>
      <c r="H199" s="32"/>
    </row>
    <row r="200" spans="1:8">
      <c r="A200" s="193"/>
      <c r="B200" s="194"/>
      <c r="C200" s="194"/>
      <c r="D200" s="195"/>
      <c r="E200" s="196"/>
      <c r="F200" s="32"/>
      <c r="G200" s="32"/>
      <c r="H200" s="32"/>
    </row>
    <row r="201" spans="1:8">
      <c r="A201" s="193"/>
      <c r="B201" s="194"/>
      <c r="C201" s="194"/>
      <c r="D201" s="195"/>
      <c r="E201" s="196"/>
      <c r="F201" s="32"/>
      <c r="G201" s="32"/>
      <c r="H201" s="32"/>
    </row>
    <row r="202" spans="1:8">
      <c r="A202" s="193"/>
      <c r="B202" s="194"/>
      <c r="C202" s="194"/>
      <c r="D202" s="195"/>
      <c r="E202" s="196"/>
      <c r="F202" s="32"/>
      <c r="G202" s="32"/>
      <c r="H202" s="32"/>
    </row>
    <row r="203" spans="1:8">
      <c r="A203" s="193"/>
      <c r="B203" s="194"/>
      <c r="C203" s="194"/>
      <c r="D203" s="195"/>
      <c r="E203" s="196"/>
      <c r="F203" s="32"/>
      <c r="G203" s="32"/>
      <c r="H203" s="32"/>
    </row>
    <row r="204" spans="1:8">
      <c r="A204" s="193"/>
      <c r="B204" s="194"/>
      <c r="C204" s="194"/>
      <c r="D204" s="195"/>
      <c r="E204" s="196"/>
      <c r="F204" s="32"/>
      <c r="G204" s="32"/>
      <c r="H204" s="32"/>
    </row>
    <row r="205" spans="1:8">
      <c r="A205" s="193"/>
      <c r="B205" s="194"/>
      <c r="C205" s="194"/>
      <c r="D205" s="195"/>
      <c r="E205" s="196"/>
      <c r="F205" s="32"/>
      <c r="G205" s="32"/>
      <c r="H205" s="32"/>
    </row>
    <row r="206" spans="1:8">
      <c r="A206" s="193"/>
      <c r="B206" s="194"/>
      <c r="C206" s="194"/>
      <c r="D206" s="195"/>
      <c r="E206" s="196"/>
      <c r="F206" s="32"/>
      <c r="G206" s="32"/>
      <c r="H206" s="32"/>
    </row>
    <row r="207" spans="1:8">
      <c r="A207" s="193"/>
      <c r="B207" s="194"/>
      <c r="C207" s="194"/>
      <c r="D207" s="195"/>
      <c r="E207" s="196"/>
      <c r="F207" s="32"/>
      <c r="G207" s="32"/>
      <c r="H207" s="32"/>
    </row>
    <row r="208" spans="1:8">
      <c r="A208" s="193"/>
      <c r="B208" s="194"/>
      <c r="C208" s="194"/>
      <c r="D208" s="195"/>
      <c r="E208" s="196"/>
      <c r="F208" s="32"/>
      <c r="G208" s="32"/>
      <c r="H208" s="32"/>
    </row>
    <row r="209" spans="1:8">
      <c r="A209" s="193"/>
      <c r="B209" s="194"/>
      <c r="C209" s="194"/>
      <c r="D209" s="195"/>
      <c r="E209" s="196"/>
      <c r="F209" s="32"/>
      <c r="G209" s="32"/>
      <c r="H209" s="32"/>
    </row>
    <row r="210" spans="1:8">
      <c r="A210" s="193"/>
      <c r="B210" s="194"/>
      <c r="C210" s="194"/>
      <c r="D210" s="195"/>
      <c r="E210" s="196"/>
      <c r="F210" s="32"/>
      <c r="G210" s="32"/>
      <c r="H210" s="32"/>
    </row>
    <row r="211" spans="1:8">
      <c r="A211" s="193"/>
      <c r="B211" s="194"/>
      <c r="C211" s="194"/>
      <c r="D211" s="195"/>
      <c r="E211" s="196"/>
      <c r="F211" s="32"/>
      <c r="G211" s="32"/>
      <c r="H211" s="32"/>
    </row>
    <row r="212" spans="1:8">
      <c r="A212" s="193"/>
      <c r="B212" s="194"/>
      <c r="C212" s="194"/>
      <c r="D212" s="195"/>
      <c r="E212" s="196"/>
      <c r="F212" s="32"/>
      <c r="G212" s="32"/>
      <c r="H212" s="32"/>
    </row>
    <row r="213" spans="1:8">
      <c r="A213" s="193"/>
      <c r="B213" s="194"/>
      <c r="C213" s="194"/>
      <c r="D213" s="195"/>
      <c r="E213" s="196"/>
      <c r="F213" s="32"/>
      <c r="G213" s="32"/>
      <c r="H213" s="32"/>
    </row>
    <row r="214" spans="1:8">
      <c r="A214" s="193"/>
      <c r="B214" s="194"/>
      <c r="C214" s="194"/>
      <c r="D214" s="195"/>
      <c r="E214" s="196"/>
      <c r="F214" s="32"/>
      <c r="G214" s="32"/>
      <c r="H214" s="32"/>
    </row>
    <row r="215" spans="1:8">
      <c r="A215" s="193"/>
      <c r="B215" s="194"/>
      <c r="C215" s="194"/>
      <c r="D215" s="195"/>
      <c r="E215" s="196"/>
      <c r="F215" s="32"/>
      <c r="G215" s="32"/>
      <c r="H215" s="32"/>
    </row>
    <row r="216" spans="1:8">
      <c r="A216" s="193"/>
      <c r="B216" s="194"/>
      <c r="C216" s="194"/>
      <c r="D216" s="195"/>
      <c r="E216" s="196"/>
      <c r="F216" s="32"/>
      <c r="G216" s="32"/>
      <c r="H216" s="32"/>
    </row>
    <row r="217" spans="1:8">
      <c r="A217" s="193"/>
      <c r="B217" s="194"/>
      <c r="C217" s="194"/>
      <c r="D217" s="195"/>
      <c r="E217" s="196"/>
      <c r="F217" s="32"/>
      <c r="G217" s="32"/>
      <c r="H217" s="32"/>
    </row>
    <row r="218" spans="1:8">
      <c r="A218" s="193"/>
      <c r="B218" s="194"/>
      <c r="C218" s="194"/>
      <c r="D218" s="195"/>
      <c r="E218" s="196"/>
      <c r="F218" s="32"/>
      <c r="G218" s="32"/>
      <c r="H218" s="32"/>
    </row>
    <row r="219" spans="1:8">
      <c r="A219" s="193"/>
      <c r="B219" s="194"/>
      <c r="C219" s="194"/>
      <c r="D219" s="195"/>
      <c r="E219" s="196"/>
      <c r="F219" s="32"/>
      <c r="G219" s="32"/>
      <c r="H219" s="32"/>
    </row>
    <row r="220" spans="1:8">
      <c r="A220" s="193"/>
      <c r="B220" s="194"/>
      <c r="C220" s="194"/>
      <c r="D220" s="195"/>
      <c r="E220" s="196"/>
      <c r="F220" s="32"/>
      <c r="G220" s="32"/>
      <c r="H220" s="32"/>
    </row>
    <row r="221" spans="1:8">
      <c r="A221" s="193"/>
      <c r="B221" s="194"/>
      <c r="C221" s="194"/>
      <c r="D221" s="195"/>
      <c r="E221" s="196"/>
      <c r="F221" s="32"/>
      <c r="G221" s="32"/>
      <c r="H221" s="32"/>
    </row>
    <row r="222" spans="1:8">
      <c r="A222" s="193"/>
      <c r="B222" s="194"/>
      <c r="C222" s="194"/>
      <c r="D222" s="195"/>
      <c r="E222" s="196"/>
      <c r="F222" s="32"/>
      <c r="G222" s="32"/>
      <c r="H222" s="32"/>
    </row>
    <row r="223" spans="1:8">
      <c r="A223" s="193"/>
      <c r="B223" s="194"/>
      <c r="C223" s="194"/>
      <c r="D223" s="195"/>
      <c r="E223" s="196"/>
      <c r="F223" s="32"/>
      <c r="G223" s="32"/>
      <c r="H223" s="32"/>
    </row>
    <row r="224" spans="1:8">
      <c r="A224" s="193"/>
      <c r="B224" s="194"/>
      <c r="C224" s="194"/>
      <c r="D224" s="195"/>
      <c r="E224" s="196"/>
      <c r="F224" s="32"/>
      <c r="G224" s="32"/>
      <c r="H224" s="32"/>
    </row>
    <row r="225" spans="1:8">
      <c r="A225" s="193"/>
      <c r="B225" s="194"/>
      <c r="C225" s="194"/>
      <c r="D225" s="195"/>
      <c r="E225" s="196"/>
      <c r="F225" s="32"/>
      <c r="G225" s="32"/>
      <c r="H225" s="32"/>
    </row>
    <row r="226" spans="1:8">
      <c r="A226" s="193"/>
      <c r="B226" s="194"/>
      <c r="C226" s="194"/>
      <c r="D226" s="195"/>
      <c r="E226" s="196"/>
      <c r="F226" s="32"/>
      <c r="G226" s="32"/>
      <c r="H226" s="32"/>
    </row>
    <row r="227" spans="1:8">
      <c r="A227" s="193"/>
      <c r="B227" s="194"/>
      <c r="C227" s="194"/>
      <c r="D227" s="195"/>
      <c r="E227" s="196"/>
      <c r="F227" s="32"/>
      <c r="G227" s="32"/>
      <c r="H227" s="32"/>
    </row>
    <row r="228" spans="1:8">
      <c r="A228" s="193"/>
      <c r="B228" s="194"/>
      <c r="C228" s="194"/>
      <c r="D228" s="195"/>
      <c r="E228" s="196"/>
      <c r="F228" s="32"/>
      <c r="G228" s="32"/>
      <c r="H228" s="32"/>
    </row>
    <row r="229" spans="1:8">
      <c r="A229" s="193"/>
      <c r="B229" s="194"/>
      <c r="C229" s="194"/>
      <c r="D229" s="195"/>
      <c r="E229" s="196"/>
      <c r="F229" s="32"/>
      <c r="G229" s="32"/>
      <c r="H229" s="32"/>
    </row>
    <row r="230" spans="1:8">
      <c r="A230" s="193"/>
      <c r="B230" s="194"/>
      <c r="C230" s="194"/>
      <c r="D230" s="195"/>
      <c r="E230" s="196"/>
      <c r="F230" s="32"/>
      <c r="G230" s="32"/>
      <c r="H230" s="32"/>
    </row>
    <row r="231" spans="1:8">
      <c r="A231" s="193"/>
      <c r="B231" s="194"/>
      <c r="C231" s="194"/>
      <c r="D231" s="195"/>
      <c r="E231" s="196"/>
      <c r="F231" s="32"/>
      <c r="G231" s="32"/>
      <c r="H231" s="32"/>
    </row>
    <row r="232" spans="1:8">
      <c r="A232" s="193"/>
      <c r="B232" s="194"/>
      <c r="C232" s="194"/>
      <c r="D232" s="195"/>
      <c r="E232" s="196"/>
      <c r="F232" s="32"/>
      <c r="G232" s="32"/>
      <c r="H232" s="32"/>
    </row>
    <row r="233" spans="1:8">
      <c r="A233" s="193"/>
      <c r="B233" s="194"/>
      <c r="C233" s="194"/>
      <c r="D233" s="195"/>
      <c r="E233" s="196"/>
      <c r="F233" s="32"/>
      <c r="G233" s="32"/>
      <c r="H233" s="32"/>
    </row>
    <row r="234" spans="1:8">
      <c r="A234" s="193"/>
      <c r="B234" s="194"/>
      <c r="C234" s="194"/>
      <c r="D234" s="195"/>
      <c r="E234" s="196"/>
      <c r="F234" s="32"/>
      <c r="G234" s="32"/>
      <c r="H234" s="32"/>
    </row>
    <row r="235" spans="1:8">
      <c r="A235" s="193"/>
      <c r="B235" s="194"/>
      <c r="C235" s="194"/>
      <c r="D235" s="195"/>
      <c r="E235" s="196"/>
      <c r="F235" s="32"/>
      <c r="G235" s="32"/>
      <c r="H235" s="32"/>
    </row>
    <row r="236" spans="1:8">
      <c r="A236" s="193"/>
      <c r="B236" s="194"/>
      <c r="C236" s="194"/>
      <c r="D236" s="195"/>
      <c r="E236" s="196"/>
      <c r="F236" s="32"/>
      <c r="G236" s="32"/>
      <c r="H236" s="32"/>
    </row>
    <row r="237" spans="1:8">
      <c r="A237" s="193"/>
      <c r="B237" s="194"/>
      <c r="C237" s="194"/>
      <c r="D237" s="195"/>
      <c r="E237" s="196"/>
      <c r="F237" s="32"/>
      <c r="G237" s="32"/>
      <c r="H237" s="32"/>
    </row>
    <row r="238" spans="1:8">
      <c r="A238" s="193"/>
      <c r="B238" s="194"/>
      <c r="C238" s="194"/>
      <c r="D238" s="195"/>
      <c r="E238" s="196"/>
      <c r="F238" s="32"/>
      <c r="G238" s="32"/>
      <c r="H238" s="32"/>
    </row>
    <row r="239" spans="1:8">
      <c r="A239" s="193"/>
      <c r="B239" s="194"/>
      <c r="C239" s="194"/>
      <c r="D239" s="195"/>
      <c r="E239" s="196"/>
      <c r="F239" s="32"/>
      <c r="G239" s="32"/>
      <c r="H239" s="32"/>
    </row>
    <row r="240" spans="1:8">
      <c r="A240" s="193"/>
      <c r="B240" s="194"/>
      <c r="C240" s="194"/>
      <c r="D240" s="195"/>
      <c r="E240" s="196"/>
      <c r="F240" s="32"/>
      <c r="G240" s="32"/>
      <c r="H240" s="32"/>
    </row>
    <row r="241" spans="1:8">
      <c r="A241" s="193"/>
      <c r="B241" s="194"/>
      <c r="C241" s="194"/>
      <c r="D241" s="195"/>
      <c r="E241" s="196"/>
      <c r="F241" s="32"/>
      <c r="G241" s="32"/>
      <c r="H241" s="32"/>
    </row>
    <row r="242" spans="1:8">
      <c r="A242" s="193"/>
      <c r="B242" s="194"/>
      <c r="C242" s="194"/>
      <c r="D242" s="195"/>
      <c r="E242" s="196"/>
      <c r="F242" s="32"/>
      <c r="G242" s="32"/>
      <c r="H242" s="32"/>
    </row>
    <row r="243" spans="1:8">
      <c r="A243" s="193"/>
      <c r="B243" s="194"/>
      <c r="C243" s="194"/>
      <c r="D243" s="195"/>
      <c r="E243" s="196"/>
      <c r="F243" s="32"/>
      <c r="G243" s="32"/>
      <c r="H243" s="32"/>
    </row>
    <row r="244" spans="1:8">
      <c r="A244" s="193"/>
      <c r="B244" s="194"/>
      <c r="C244" s="194"/>
      <c r="D244" s="195"/>
      <c r="E244" s="196"/>
      <c r="F244" s="32"/>
      <c r="G244" s="32"/>
      <c r="H244" s="32"/>
    </row>
    <row r="245" spans="1:8">
      <c r="A245" s="193"/>
      <c r="B245" s="194"/>
      <c r="C245" s="194"/>
      <c r="D245" s="195"/>
      <c r="E245" s="196"/>
      <c r="F245" s="32"/>
      <c r="G245" s="32"/>
      <c r="H245" s="32"/>
    </row>
    <row r="246" spans="1:8">
      <c r="A246" s="193"/>
      <c r="B246" s="194"/>
      <c r="C246" s="194"/>
      <c r="D246" s="195"/>
      <c r="E246" s="196"/>
      <c r="F246" s="32"/>
      <c r="G246" s="32"/>
      <c r="H246" s="32"/>
    </row>
    <row r="247" spans="1:8">
      <c r="A247" s="193"/>
      <c r="B247" s="194"/>
      <c r="C247" s="194"/>
      <c r="D247" s="195"/>
      <c r="E247" s="196"/>
      <c r="F247" s="32"/>
      <c r="G247" s="32"/>
      <c r="H247" s="32"/>
    </row>
    <row r="248" spans="1:8">
      <c r="A248" s="193"/>
      <c r="B248" s="194"/>
      <c r="C248" s="194"/>
      <c r="D248" s="195"/>
      <c r="E248" s="196"/>
      <c r="F248" s="32"/>
      <c r="G248" s="32"/>
      <c r="H248" s="32"/>
    </row>
    <row r="249" spans="1:8">
      <c r="A249" s="193"/>
      <c r="B249" s="194"/>
      <c r="C249" s="194"/>
      <c r="D249" s="195"/>
      <c r="E249" s="196"/>
      <c r="F249" s="32"/>
      <c r="G249" s="32"/>
      <c r="H249" s="32"/>
    </row>
    <row r="250" spans="1:8">
      <c r="A250" s="193"/>
      <c r="B250" s="194"/>
      <c r="C250" s="194"/>
      <c r="D250" s="195"/>
      <c r="E250" s="196"/>
      <c r="F250" s="32"/>
      <c r="G250" s="32"/>
      <c r="H250" s="32"/>
    </row>
    <row r="251" spans="1:8">
      <c r="A251" s="193"/>
      <c r="B251" s="194"/>
      <c r="C251" s="194"/>
      <c r="D251" s="195"/>
      <c r="E251" s="196"/>
      <c r="F251" s="32"/>
      <c r="G251" s="32"/>
      <c r="H251" s="32"/>
    </row>
    <row r="252" spans="1:8">
      <c r="A252" s="193"/>
      <c r="B252" s="194"/>
      <c r="C252" s="194"/>
      <c r="D252" s="195"/>
      <c r="E252" s="196"/>
      <c r="F252" s="32"/>
      <c r="G252" s="32"/>
      <c r="H252" s="32"/>
    </row>
    <row r="253" spans="1:8">
      <c r="A253" s="193"/>
      <c r="B253" s="194"/>
      <c r="C253" s="194"/>
      <c r="D253" s="195"/>
      <c r="E253" s="196"/>
      <c r="F253" s="32"/>
      <c r="G253" s="32"/>
      <c r="H253" s="32"/>
    </row>
    <row r="254" spans="1:8">
      <c r="A254" s="193"/>
      <c r="B254" s="194"/>
      <c r="C254" s="194"/>
      <c r="D254" s="195"/>
      <c r="E254" s="196"/>
      <c r="F254" s="32"/>
      <c r="G254" s="32"/>
      <c r="H254" s="32"/>
    </row>
    <row r="255" spans="1:8">
      <c r="A255" s="193"/>
      <c r="B255" s="194"/>
      <c r="C255" s="194"/>
      <c r="D255" s="195"/>
      <c r="E255" s="196"/>
      <c r="F255" s="32"/>
      <c r="G255" s="32"/>
      <c r="H255" s="32"/>
    </row>
    <row r="256" spans="1:8">
      <c r="A256" s="193"/>
      <c r="B256" s="194"/>
      <c r="C256" s="194"/>
      <c r="D256" s="195"/>
      <c r="E256" s="196"/>
      <c r="F256" s="32"/>
      <c r="G256" s="32"/>
      <c r="H256" s="32"/>
    </row>
    <row r="257" spans="1:8">
      <c r="A257" s="193"/>
      <c r="B257" s="194"/>
      <c r="C257" s="194"/>
      <c r="D257" s="195"/>
      <c r="E257" s="196"/>
      <c r="F257" s="32"/>
      <c r="G257" s="32"/>
      <c r="H257" s="32"/>
    </row>
    <row r="258" spans="1:8">
      <c r="A258" s="193"/>
      <c r="B258" s="194"/>
      <c r="C258" s="194"/>
      <c r="D258" s="195"/>
      <c r="E258" s="196"/>
      <c r="F258" s="32"/>
      <c r="G258" s="32"/>
      <c r="H258" s="32"/>
    </row>
    <row r="259" spans="1:8">
      <c r="A259" s="193"/>
      <c r="B259" s="194"/>
      <c r="C259" s="194"/>
      <c r="D259" s="195"/>
      <c r="E259" s="196"/>
      <c r="F259" s="32"/>
      <c r="G259" s="32"/>
      <c r="H259" s="32"/>
    </row>
    <row r="260" spans="1:8">
      <c r="A260" s="193"/>
      <c r="B260" s="194"/>
      <c r="C260" s="194"/>
      <c r="D260" s="195"/>
      <c r="E260" s="196"/>
      <c r="F260" s="32"/>
      <c r="G260" s="32"/>
      <c r="H260" s="32"/>
    </row>
    <row r="261" spans="1:8">
      <c r="A261" s="193"/>
      <c r="B261" s="194"/>
      <c r="C261" s="194"/>
      <c r="D261" s="195"/>
      <c r="E261" s="196"/>
      <c r="F261" s="32"/>
      <c r="G261" s="32"/>
      <c r="H261" s="32"/>
    </row>
    <row r="262" spans="1:8">
      <c r="A262" s="193"/>
      <c r="B262" s="194"/>
      <c r="C262" s="194"/>
      <c r="D262" s="195"/>
      <c r="E262" s="196"/>
      <c r="F262" s="32"/>
      <c r="G262" s="32"/>
      <c r="H262" s="32"/>
    </row>
    <row r="263" spans="1:8">
      <c r="A263" s="193"/>
      <c r="B263" s="194"/>
      <c r="C263" s="194"/>
      <c r="D263" s="195"/>
      <c r="E263" s="196"/>
      <c r="F263" s="32"/>
      <c r="G263" s="32"/>
      <c r="H263" s="32"/>
    </row>
    <row r="264" spans="1:8">
      <c r="A264" s="193"/>
      <c r="B264" s="194"/>
      <c r="C264" s="194"/>
      <c r="D264" s="195"/>
      <c r="E264" s="196"/>
      <c r="F264" s="32"/>
      <c r="G264" s="32"/>
      <c r="H264" s="32"/>
    </row>
    <row r="265" spans="1:8">
      <c r="A265" s="193"/>
      <c r="B265" s="194"/>
      <c r="C265" s="194"/>
      <c r="D265" s="195"/>
      <c r="E265" s="196"/>
      <c r="F265" s="32"/>
      <c r="G265" s="32"/>
      <c r="H265" s="32"/>
    </row>
    <row r="266" spans="1:8">
      <c r="A266" s="193"/>
      <c r="B266" s="194"/>
      <c r="C266" s="194"/>
      <c r="D266" s="195"/>
      <c r="E266" s="196"/>
      <c r="F266" s="32"/>
      <c r="G266" s="32"/>
      <c r="H266" s="32"/>
    </row>
    <row r="267" spans="1:8">
      <c r="A267" s="193"/>
      <c r="B267" s="194"/>
      <c r="C267" s="194"/>
      <c r="D267" s="195"/>
      <c r="E267" s="196"/>
      <c r="F267" s="32"/>
      <c r="G267" s="32"/>
      <c r="H267" s="32"/>
    </row>
    <row r="268" spans="1:8">
      <c r="A268" s="193"/>
      <c r="B268" s="194"/>
      <c r="C268" s="194"/>
      <c r="D268" s="195"/>
      <c r="E268" s="196"/>
      <c r="F268" s="32"/>
      <c r="G268" s="32"/>
      <c r="H268" s="32"/>
    </row>
    <row r="269" spans="1:8">
      <c r="A269" s="193"/>
      <c r="B269" s="194"/>
      <c r="C269" s="194"/>
      <c r="D269" s="195"/>
      <c r="E269" s="196"/>
      <c r="F269" s="32"/>
      <c r="G269" s="32"/>
      <c r="H269" s="32"/>
    </row>
    <row r="270" spans="1:8">
      <c r="A270" s="193"/>
      <c r="B270" s="194"/>
      <c r="C270" s="194"/>
      <c r="D270" s="195"/>
      <c r="E270" s="196"/>
      <c r="F270" s="32"/>
      <c r="G270" s="32"/>
      <c r="H270" s="32"/>
    </row>
    <row r="271" spans="1:8">
      <c r="A271" s="193"/>
      <c r="B271" s="194"/>
      <c r="C271" s="194"/>
      <c r="D271" s="195"/>
      <c r="E271" s="196"/>
      <c r="F271" s="32"/>
      <c r="G271" s="32"/>
      <c r="H271" s="32"/>
    </row>
    <row r="272" spans="1:8">
      <c r="A272" s="193"/>
      <c r="B272" s="194"/>
      <c r="C272" s="194"/>
      <c r="D272" s="195"/>
      <c r="E272" s="196"/>
      <c r="F272" s="32"/>
      <c r="G272" s="32"/>
      <c r="H272" s="32"/>
    </row>
    <row r="273" spans="1:8">
      <c r="A273" s="193"/>
      <c r="B273" s="194"/>
      <c r="C273" s="194"/>
      <c r="D273" s="195"/>
      <c r="E273" s="196"/>
      <c r="F273" s="32"/>
      <c r="G273" s="32"/>
      <c r="H273" s="32"/>
    </row>
    <row r="274" spans="1:8">
      <c r="A274" s="193"/>
      <c r="B274" s="194"/>
      <c r="C274" s="194"/>
      <c r="D274" s="195"/>
      <c r="E274" s="196"/>
      <c r="F274" s="32"/>
      <c r="G274" s="32"/>
      <c r="H274" s="32"/>
    </row>
    <row r="275" spans="1:8">
      <c r="A275" s="193"/>
      <c r="B275" s="194"/>
      <c r="C275" s="194"/>
      <c r="D275" s="195"/>
      <c r="E275" s="196"/>
      <c r="F275" s="32"/>
      <c r="G275" s="32"/>
      <c r="H275" s="32"/>
    </row>
    <row r="276" spans="1:8">
      <c r="A276" s="193"/>
      <c r="B276" s="194"/>
      <c r="C276" s="194"/>
      <c r="D276" s="195"/>
      <c r="E276" s="196"/>
      <c r="F276" s="32"/>
      <c r="G276" s="32"/>
      <c r="H276" s="32"/>
    </row>
    <row r="277" spans="1:8">
      <c r="A277" s="193"/>
      <c r="B277" s="194"/>
      <c r="C277" s="194"/>
      <c r="D277" s="195"/>
      <c r="E277" s="196"/>
      <c r="F277" s="32"/>
      <c r="G277" s="32"/>
      <c r="H277" s="32"/>
    </row>
    <row r="278" spans="1:8">
      <c r="A278" s="193"/>
      <c r="B278" s="194"/>
      <c r="C278" s="194"/>
      <c r="D278" s="195"/>
      <c r="E278" s="196"/>
      <c r="F278" s="32"/>
      <c r="G278" s="32"/>
      <c r="H278" s="32"/>
    </row>
    <row r="279" spans="1:8">
      <c r="A279" s="193"/>
      <c r="B279" s="194"/>
      <c r="C279" s="194"/>
      <c r="D279" s="195"/>
      <c r="E279" s="196"/>
      <c r="F279" s="32"/>
      <c r="G279" s="32"/>
      <c r="H279" s="32"/>
    </row>
    <row r="280" spans="1:8">
      <c r="A280" s="193"/>
      <c r="B280" s="194"/>
      <c r="C280" s="194"/>
      <c r="D280" s="195"/>
      <c r="E280" s="196"/>
      <c r="F280" s="32"/>
      <c r="G280" s="32"/>
      <c r="H280" s="32"/>
    </row>
    <row r="281" spans="1:8">
      <c r="A281" s="193"/>
      <c r="B281" s="194"/>
      <c r="C281" s="194"/>
      <c r="D281" s="195"/>
      <c r="E281" s="196"/>
      <c r="F281" s="32"/>
      <c r="G281" s="32"/>
      <c r="H281" s="32"/>
    </row>
    <row r="282" spans="1:8">
      <c r="A282" s="193"/>
      <c r="B282" s="194"/>
      <c r="C282" s="194"/>
      <c r="D282" s="195"/>
      <c r="E282" s="196"/>
      <c r="F282" s="32"/>
      <c r="G282" s="32"/>
      <c r="H282" s="32"/>
    </row>
    <row r="283" spans="1:8">
      <c r="A283" s="193"/>
      <c r="B283" s="194"/>
      <c r="C283" s="194"/>
      <c r="D283" s="195"/>
      <c r="E283" s="196"/>
      <c r="F283" s="32"/>
      <c r="G283" s="32"/>
      <c r="H283" s="32"/>
    </row>
    <row r="284" spans="1:8">
      <c r="A284" s="193"/>
      <c r="B284" s="194"/>
      <c r="C284" s="194"/>
      <c r="D284" s="195"/>
      <c r="E284" s="196"/>
      <c r="F284" s="32"/>
      <c r="G284" s="32"/>
      <c r="H284" s="32"/>
    </row>
    <row r="285" spans="1:8">
      <c r="A285" s="193"/>
      <c r="B285" s="194"/>
      <c r="C285" s="194"/>
      <c r="D285" s="195"/>
      <c r="E285" s="196"/>
      <c r="F285" s="32"/>
      <c r="G285" s="32"/>
      <c r="H285" s="32"/>
    </row>
    <row r="286" spans="1:8">
      <c r="A286" s="193"/>
      <c r="B286" s="194"/>
      <c r="C286" s="194"/>
      <c r="D286" s="195"/>
      <c r="E286" s="196"/>
      <c r="F286" s="32"/>
      <c r="G286" s="32"/>
      <c r="H286" s="32"/>
    </row>
    <row r="287" spans="1:8">
      <c r="A287" s="193"/>
      <c r="B287" s="194"/>
      <c r="C287" s="194"/>
      <c r="D287" s="195"/>
      <c r="E287" s="196"/>
      <c r="F287" s="32"/>
      <c r="G287" s="32"/>
      <c r="H287" s="32"/>
    </row>
    <row r="288" spans="1:8">
      <c r="A288" s="193"/>
      <c r="B288" s="194"/>
      <c r="C288" s="194"/>
      <c r="D288" s="195"/>
      <c r="E288" s="196"/>
      <c r="F288" s="32"/>
      <c r="G288" s="32"/>
      <c r="H288" s="32"/>
    </row>
    <row r="289" spans="1:8">
      <c r="A289" s="193"/>
      <c r="B289" s="194"/>
      <c r="C289" s="194"/>
      <c r="D289" s="195"/>
      <c r="E289" s="196"/>
      <c r="F289" s="32"/>
      <c r="G289" s="32"/>
      <c r="H289" s="32"/>
    </row>
    <row r="290" spans="1:8">
      <c r="A290" s="193"/>
      <c r="B290" s="194"/>
      <c r="C290" s="194"/>
      <c r="D290" s="195"/>
      <c r="E290" s="196"/>
      <c r="F290" s="32"/>
      <c r="G290" s="32"/>
      <c r="H290" s="32"/>
    </row>
    <row r="291" spans="1:8">
      <c r="A291" s="193"/>
      <c r="B291" s="194"/>
      <c r="C291" s="194"/>
      <c r="D291" s="195"/>
      <c r="E291" s="196"/>
      <c r="F291" s="32"/>
      <c r="G291" s="32"/>
      <c r="H291" s="32"/>
    </row>
    <row r="292" spans="1:8">
      <c r="A292" s="193"/>
      <c r="B292" s="194"/>
      <c r="C292" s="194"/>
      <c r="D292" s="195"/>
      <c r="E292" s="196"/>
      <c r="F292" s="32"/>
      <c r="G292" s="32"/>
      <c r="H292" s="32"/>
    </row>
    <row r="293" spans="1:8">
      <c r="A293" s="193"/>
      <c r="B293" s="194"/>
      <c r="C293" s="194"/>
      <c r="D293" s="195"/>
      <c r="E293" s="196"/>
      <c r="F293" s="32"/>
      <c r="G293" s="32"/>
      <c r="H293" s="32"/>
    </row>
    <row r="294" spans="1:8">
      <c r="A294" s="193"/>
      <c r="B294" s="194"/>
      <c r="C294" s="194"/>
      <c r="D294" s="195"/>
      <c r="E294" s="196"/>
      <c r="F294" s="32"/>
      <c r="G294" s="32"/>
      <c r="H294" s="32"/>
    </row>
    <row r="295" spans="1:8">
      <c r="A295" s="193"/>
      <c r="B295" s="194"/>
      <c r="C295" s="194"/>
      <c r="D295" s="195"/>
      <c r="E295" s="196"/>
      <c r="F295" s="32"/>
      <c r="G295" s="32"/>
      <c r="H295" s="32"/>
    </row>
    <row r="296" spans="1:8">
      <c r="A296" s="193"/>
      <c r="B296" s="194"/>
      <c r="C296" s="194"/>
      <c r="D296" s="195"/>
      <c r="E296" s="196"/>
      <c r="F296" s="32"/>
      <c r="G296" s="32"/>
      <c r="H296" s="32"/>
    </row>
    <row r="297" spans="1:8">
      <c r="A297" s="193"/>
      <c r="B297" s="194"/>
      <c r="C297" s="194"/>
      <c r="D297" s="195"/>
      <c r="E297" s="196"/>
      <c r="F297" s="32"/>
      <c r="G297" s="32"/>
      <c r="H297" s="32"/>
    </row>
    <row r="298" spans="1:8">
      <c r="A298" s="193"/>
      <c r="B298" s="194"/>
      <c r="C298" s="194"/>
      <c r="D298" s="195"/>
      <c r="E298" s="196"/>
      <c r="F298" s="32"/>
      <c r="G298" s="32"/>
      <c r="H298" s="32"/>
    </row>
    <row r="299" spans="1:8">
      <c r="A299" s="193"/>
      <c r="B299" s="194"/>
      <c r="C299" s="194"/>
      <c r="D299" s="195"/>
      <c r="E299" s="196"/>
      <c r="F299" s="32"/>
      <c r="G299" s="32"/>
      <c r="H299" s="32"/>
    </row>
    <row r="300" spans="1:8">
      <c r="A300" s="193"/>
      <c r="B300" s="194"/>
      <c r="C300" s="194"/>
      <c r="D300" s="195"/>
      <c r="E300" s="196"/>
      <c r="F300" s="32"/>
      <c r="G300" s="32"/>
      <c r="H300" s="32"/>
    </row>
    <row r="301" spans="1:8">
      <c r="A301" s="193"/>
      <c r="B301" s="194"/>
      <c r="C301" s="194"/>
      <c r="D301" s="195"/>
      <c r="E301" s="196"/>
      <c r="F301" s="32"/>
      <c r="G301" s="32"/>
      <c r="H301" s="32"/>
    </row>
    <row r="302" spans="1:8">
      <c r="A302" s="193"/>
      <c r="B302" s="194"/>
      <c r="C302" s="194"/>
      <c r="D302" s="195"/>
      <c r="E302" s="196"/>
      <c r="F302" s="32"/>
      <c r="G302" s="32"/>
      <c r="H302" s="32"/>
    </row>
    <row r="303" spans="1:8">
      <c r="A303" s="193"/>
      <c r="B303" s="194"/>
      <c r="C303" s="194"/>
      <c r="D303" s="195"/>
      <c r="E303" s="196"/>
      <c r="F303" s="32"/>
      <c r="G303" s="32"/>
      <c r="H303" s="32"/>
    </row>
    <row r="304" spans="1:8">
      <c r="A304" s="193"/>
      <c r="B304" s="194"/>
      <c r="C304" s="194"/>
      <c r="D304" s="195"/>
      <c r="E304" s="196"/>
      <c r="F304" s="32"/>
      <c r="G304" s="32"/>
      <c r="H304" s="32"/>
    </row>
    <row r="305" spans="1:8">
      <c r="A305" s="193"/>
      <c r="B305" s="194"/>
      <c r="C305" s="194"/>
      <c r="D305" s="195"/>
      <c r="E305" s="196"/>
      <c r="F305" s="32"/>
      <c r="G305" s="32"/>
      <c r="H305" s="32"/>
    </row>
    <row r="306" spans="1:8">
      <c r="A306" s="193"/>
      <c r="B306" s="194"/>
      <c r="C306" s="194"/>
      <c r="D306" s="195"/>
      <c r="E306" s="196"/>
      <c r="F306" s="32"/>
      <c r="G306" s="32"/>
      <c r="H306" s="32"/>
    </row>
    <row r="307" spans="1:8">
      <c r="A307" s="193"/>
      <c r="B307" s="194"/>
      <c r="C307" s="194"/>
      <c r="D307" s="195"/>
      <c r="E307" s="196"/>
      <c r="F307" s="32"/>
      <c r="G307" s="32"/>
      <c r="H307" s="32"/>
    </row>
    <row r="308" spans="1:8">
      <c r="A308" s="193"/>
      <c r="B308" s="194"/>
      <c r="C308" s="194"/>
      <c r="D308" s="195"/>
      <c r="E308" s="196"/>
      <c r="F308" s="32"/>
      <c r="G308" s="32"/>
      <c r="H308" s="32"/>
    </row>
    <row r="309" spans="1:8">
      <c r="A309" s="193"/>
      <c r="B309" s="194"/>
      <c r="C309" s="194"/>
      <c r="D309" s="195"/>
      <c r="E309" s="196"/>
      <c r="F309" s="32"/>
      <c r="G309" s="32"/>
      <c r="H309" s="32"/>
    </row>
    <row r="310" spans="1:8">
      <c r="A310" s="193"/>
      <c r="B310" s="194"/>
      <c r="C310" s="194"/>
      <c r="D310" s="195"/>
      <c r="E310" s="196"/>
      <c r="F310" s="32"/>
      <c r="G310" s="32"/>
      <c r="H310" s="32"/>
    </row>
    <row r="311" spans="1:8">
      <c r="A311" s="193"/>
      <c r="B311" s="194"/>
      <c r="C311" s="194"/>
      <c r="D311" s="195"/>
      <c r="E311" s="196"/>
      <c r="F311" s="32"/>
      <c r="G311" s="32"/>
      <c r="H311" s="32"/>
    </row>
    <row r="312" spans="1:8">
      <c r="A312" s="193"/>
      <c r="B312" s="194"/>
      <c r="C312" s="194"/>
      <c r="D312" s="195"/>
      <c r="E312" s="196"/>
      <c r="F312" s="32"/>
      <c r="G312" s="32"/>
      <c r="H312" s="32"/>
    </row>
    <row r="313" spans="1:8">
      <c r="A313" s="193"/>
      <c r="B313" s="194"/>
      <c r="C313" s="194"/>
      <c r="D313" s="195"/>
      <c r="E313" s="196"/>
      <c r="F313" s="32"/>
      <c r="G313" s="32"/>
      <c r="H313" s="32"/>
    </row>
    <row r="314" spans="1:8">
      <c r="A314" s="193"/>
      <c r="B314" s="194"/>
      <c r="C314" s="194"/>
      <c r="D314" s="195"/>
      <c r="E314" s="196"/>
      <c r="F314" s="32"/>
      <c r="G314" s="32"/>
      <c r="H314" s="32"/>
    </row>
    <row r="315" spans="1:8">
      <c r="A315" s="193"/>
      <c r="B315" s="194"/>
      <c r="C315" s="194"/>
      <c r="D315" s="195"/>
      <c r="E315" s="196"/>
      <c r="F315" s="32"/>
      <c r="G315" s="32"/>
      <c r="H315" s="32"/>
    </row>
    <row r="316" spans="1:8">
      <c r="A316" s="193"/>
      <c r="B316" s="194"/>
      <c r="C316" s="194"/>
      <c r="D316" s="195"/>
      <c r="E316" s="196"/>
      <c r="F316" s="32"/>
      <c r="G316" s="32"/>
      <c r="H316" s="32"/>
    </row>
    <row r="317" spans="1:8">
      <c r="A317" s="193"/>
      <c r="B317" s="194"/>
      <c r="C317" s="194"/>
      <c r="D317" s="195"/>
      <c r="E317" s="196"/>
      <c r="F317" s="32"/>
      <c r="G317" s="32"/>
      <c r="H317" s="32"/>
    </row>
    <row r="318" spans="1:8">
      <c r="A318" s="193"/>
      <c r="B318" s="194"/>
      <c r="C318" s="194"/>
      <c r="D318" s="195"/>
      <c r="E318" s="196"/>
      <c r="F318" s="32"/>
      <c r="G318" s="32"/>
      <c r="H318" s="32"/>
    </row>
    <row r="319" spans="1:8">
      <c r="A319" s="193"/>
      <c r="B319" s="194"/>
      <c r="C319" s="194"/>
      <c r="D319" s="195"/>
      <c r="E319" s="196"/>
      <c r="F319" s="32"/>
      <c r="G319" s="32"/>
      <c r="H319" s="32"/>
    </row>
    <row r="320" spans="1:8">
      <c r="A320" s="193"/>
      <c r="B320" s="194"/>
      <c r="C320" s="194"/>
      <c r="D320" s="195"/>
      <c r="E320" s="196"/>
      <c r="F320" s="32"/>
      <c r="G320" s="32"/>
      <c r="H320" s="32"/>
    </row>
    <row r="321" spans="1:8">
      <c r="A321" s="193"/>
      <c r="B321" s="194"/>
      <c r="C321" s="194"/>
      <c r="D321" s="195"/>
      <c r="E321" s="196"/>
      <c r="F321" s="32"/>
      <c r="G321" s="32"/>
      <c r="H321" s="32"/>
    </row>
    <row r="322" spans="1:8">
      <c r="A322" s="193"/>
      <c r="B322" s="194"/>
      <c r="C322" s="194"/>
      <c r="D322" s="195"/>
      <c r="E322" s="196"/>
      <c r="F322" s="32"/>
      <c r="G322" s="32"/>
      <c r="H322" s="32"/>
    </row>
    <row r="323" spans="1:8">
      <c r="A323" s="193"/>
      <c r="B323" s="194"/>
      <c r="C323" s="194"/>
      <c r="D323" s="195"/>
      <c r="E323" s="196"/>
      <c r="F323" s="32"/>
      <c r="G323" s="32"/>
      <c r="H323" s="32"/>
    </row>
    <row r="324" spans="1:8">
      <c r="A324" s="193"/>
      <c r="B324" s="194"/>
      <c r="C324" s="194"/>
      <c r="D324" s="195"/>
      <c r="E324" s="196"/>
      <c r="F324" s="32"/>
      <c r="G324" s="32"/>
      <c r="H324" s="32"/>
    </row>
    <row r="325" spans="1:8">
      <c r="A325" s="193"/>
      <c r="B325" s="194"/>
      <c r="C325" s="194"/>
      <c r="D325" s="195"/>
      <c r="E325" s="196"/>
      <c r="F325" s="32"/>
      <c r="G325" s="32"/>
      <c r="H325" s="32"/>
    </row>
    <row r="326" spans="1:8">
      <c r="A326" s="193"/>
      <c r="B326" s="194"/>
      <c r="C326" s="194"/>
      <c r="D326" s="195"/>
      <c r="E326" s="196"/>
      <c r="F326" s="32"/>
      <c r="G326" s="32"/>
      <c r="H326" s="32"/>
    </row>
    <row r="327" spans="1:8">
      <c r="A327" s="193"/>
      <c r="B327" s="194"/>
      <c r="C327" s="194"/>
      <c r="D327" s="195"/>
      <c r="E327" s="196"/>
      <c r="F327" s="32"/>
      <c r="G327" s="32"/>
      <c r="H327" s="32"/>
    </row>
    <row r="328" spans="1:8">
      <c r="A328" s="193"/>
      <c r="B328" s="194"/>
      <c r="C328" s="194"/>
      <c r="D328" s="195"/>
      <c r="E328" s="196"/>
      <c r="F328" s="32"/>
      <c r="G328" s="32"/>
      <c r="H328" s="32"/>
    </row>
    <row r="329" spans="1:8">
      <c r="A329" s="193"/>
      <c r="B329" s="194"/>
      <c r="C329" s="194"/>
      <c r="D329" s="195"/>
      <c r="E329" s="196"/>
      <c r="F329" s="32"/>
      <c r="G329" s="32"/>
      <c r="H329" s="32"/>
    </row>
    <row r="330" spans="1:8">
      <c r="A330" s="193"/>
      <c r="B330" s="194"/>
      <c r="C330" s="194"/>
      <c r="D330" s="195"/>
      <c r="E330" s="196"/>
      <c r="F330" s="32"/>
      <c r="G330" s="32"/>
      <c r="H330" s="32"/>
    </row>
    <row r="331" spans="1:8">
      <c r="A331" s="193"/>
      <c r="B331" s="194"/>
      <c r="C331" s="194"/>
      <c r="D331" s="195"/>
      <c r="E331" s="196"/>
      <c r="F331" s="32"/>
      <c r="G331" s="32"/>
      <c r="H331" s="32"/>
    </row>
    <row r="332" spans="1:8">
      <c r="A332" s="193"/>
      <c r="B332" s="194"/>
      <c r="C332" s="194"/>
      <c r="D332" s="195"/>
      <c r="E332" s="196"/>
      <c r="F332" s="32"/>
      <c r="G332" s="32"/>
      <c r="H332" s="32"/>
    </row>
    <row r="333" spans="1:8">
      <c r="A333" s="193"/>
      <c r="B333" s="194"/>
      <c r="C333" s="194"/>
      <c r="D333" s="195"/>
      <c r="E333" s="196"/>
      <c r="F333" s="32"/>
      <c r="G333" s="32"/>
      <c r="H333" s="32"/>
    </row>
    <row r="334" spans="1:8">
      <c r="A334" s="193"/>
      <c r="B334" s="194"/>
      <c r="C334" s="194"/>
      <c r="D334" s="195"/>
      <c r="E334" s="196"/>
      <c r="F334" s="32"/>
      <c r="G334" s="32"/>
      <c r="H334" s="32"/>
    </row>
    <row r="335" spans="1:8">
      <c r="A335" s="193"/>
      <c r="B335" s="194"/>
      <c r="C335" s="194"/>
      <c r="D335" s="195"/>
      <c r="E335" s="196"/>
      <c r="F335" s="32"/>
      <c r="G335" s="32"/>
      <c r="H335" s="32"/>
    </row>
    <row r="336" spans="1:8">
      <c r="A336" s="193"/>
      <c r="B336" s="194"/>
      <c r="C336" s="194"/>
      <c r="D336" s="195"/>
      <c r="E336" s="196"/>
      <c r="F336" s="32"/>
      <c r="G336" s="32"/>
      <c r="H336" s="32"/>
    </row>
    <row r="337" spans="1:8">
      <c r="A337" s="193"/>
      <c r="B337" s="194"/>
      <c r="C337" s="194"/>
      <c r="D337" s="195"/>
      <c r="E337" s="196"/>
      <c r="F337" s="32"/>
      <c r="G337" s="32"/>
      <c r="H337" s="32"/>
    </row>
    <row r="338" spans="1:8">
      <c r="A338" s="193"/>
      <c r="B338" s="194"/>
      <c r="C338" s="194"/>
      <c r="D338" s="195"/>
      <c r="E338" s="196"/>
      <c r="F338" s="32"/>
      <c r="G338" s="32"/>
      <c r="H338" s="32"/>
    </row>
    <row r="339" spans="1:8">
      <c r="A339" s="193"/>
      <c r="B339" s="194"/>
      <c r="C339" s="194"/>
      <c r="D339" s="195"/>
      <c r="E339" s="196"/>
      <c r="F339" s="32"/>
      <c r="G339" s="32"/>
      <c r="H339" s="32"/>
    </row>
    <row r="340" spans="1:8">
      <c r="A340" s="193"/>
      <c r="B340" s="194"/>
      <c r="C340" s="194"/>
      <c r="D340" s="195"/>
      <c r="E340" s="196"/>
      <c r="F340" s="32"/>
      <c r="G340" s="32"/>
      <c r="H340" s="32"/>
    </row>
    <row r="341" spans="1:8">
      <c r="A341" s="193"/>
      <c r="B341" s="194"/>
      <c r="C341" s="194"/>
      <c r="D341" s="195"/>
      <c r="E341" s="196"/>
      <c r="F341" s="32"/>
      <c r="G341" s="32"/>
      <c r="H341" s="32"/>
    </row>
    <row r="342" spans="1:8">
      <c r="A342" s="193"/>
      <c r="B342" s="194"/>
      <c r="C342" s="194"/>
      <c r="D342" s="195"/>
      <c r="E342" s="196"/>
      <c r="F342" s="32"/>
      <c r="G342" s="32"/>
      <c r="H342" s="32"/>
    </row>
    <row r="343" spans="1:8">
      <c r="A343" s="193"/>
      <c r="B343" s="194"/>
      <c r="C343" s="194"/>
      <c r="D343" s="195"/>
      <c r="E343" s="196"/>
      <c r="F343" s="32"/>
      <c r="G343" s="32"/>
      <c r="H343" s="32"/>
    </row>
    <row r="344" spans="1:8">
      <c r="A344" s="193"/>
      <c r="B344" s="194"/>
      <c r="C344" s="194"/>
      <c r="D344" s="195"/>
      <c r="E344" s="196"/>
      <c r="F344" s="32"/>
      <c r="G344" s="32"/>
      <c r="H344" s="32"/>
    </row>
    <row r="345" spans="1:8">
      <c r="A345" s="193"/>
      <c r="B345" s="194"/>
      <c r="C345" s="194"/>
      <c r="D345" s="195"/>
      <c r="E345" s="196"/>
      <c r="F345" s="32"/>
      <c r="G345" s="32"/>
      <c r="H345" s="32"/>
    </row>
    <row r="346" spans="1:8">
      <c r="A346" s="193"/>
      <c r="B346" s="194"/>
      <c r="C346" s="194"/>
      <c r="D346" s="195"/>
      <c r="E346" s="196"/>
      <c r="F346" s="32"/>
      <c r="G346" s="32"/>
      <c r="H346" s="32"/>
    </row>
    <row r="347" spans="1:8">
      <c r="A347" s="193"/>
      <c r="B347" s="194"/>
      <c r="C347" s="194"/>
      <c r="D347" s="195"/>
      <c r="E347" s="196"/>
      <c r="F347" s="32"/>
      <c r="G347" s="32"/>
      <c r="H347" s="32"/>
    </row>
    <row r="348" spans="1:8">
      <c r="A348" s="193"/>
      <c r="B348" s="194"/>
      <c r="C348" s="194"/>
      <c r="D348" s="195"/>
      <c r="E348" s="196"/>
      <c r="F348" s="32"/>
      <c r="G348" s="32"/>
      <c r="H348" s="32"/>
    </row>
    <row r="349" spans="1:8">
      <c r="A349" s="193"/>
      <c r="B349" s="194"/>
      <c r="C349" s="194"/>
      <c r="D349" s="195"/>
      <c r="E349" s="196"/>
      <c r="F349" s="32"/>
      <c r="G349" s="32"/>
      <c r="H349" s="32"/>
    </row>
    <row r="350" spans="1:8">
      <c r="A350" s="193"/>
      <c r="B350" s="194"/>
      <c r="C350" s="194"/>
      <c r="D350" s="195"/>
      <c r="E350" s="196"/>
      <c r="F350" s="32"/>
      <c r="G350" s="32"/>
      <c r="H350" s="32"/>
    </row>
    <row r="351" spans="1:8">
      <c r="A351" s="193"/>
      <c r="B351" s="194"/>
      <c r="C351" s="194"/>
      <c r="D351" s="195"/>
      <c r="E351" s="196"/>
      <c r="F351" s="32"/>
      <c r="G351" s="32"/>
      <c r="H351" s="32"/>
    </row>
    <row r="352" spans="1:8">
      <c r="A352" s="193"/>
      <c r="B352" s="194"/>
      <c r="C352" s="194"/>
      <c r="D352" s="195"/>
      <c r="E352" s="196"/>
      <c r="F352" s="32"/>
      <c r="G352" s="32"/>
      <c r="H352" s="32"/>
    </row>
    <row r="353" spans="1:8">
      <c r="A353" s="193"/>
      <c r="B353" s="194"/>
      <c r="C353" s="194"/>
      <c r="D353" s="195"/>
      <c r="E353" s="196"/>
      <c r="F353" s="32"/>
      <c r="G353" s="32"/>
      <c r="H353" s="32"/>
    </row>
    <row r="354" spans="1:8">
      <c r="A354" s="193"/>
      <c r="B354" s="194"/>
      <c r="C354" s="194"/>
      <c r="D354" s="195"/>
      <c r="E354" s="196"/>
      <c r="F354" s="32"/>
      <c r="G354" s="32"/>
      <c r="H354" s="32"/>
    </row>
    <row r="355" spans="1:8">
      <c r="A355" s="193"/>
      <c r="B355" s="194"/>
      <c r="C355" s="194"/>
      <c r="D355" s="195"/>
      <c r="E355" s="196"/>
      <c r="F355" s="32"/>
      <c r="G355" s="32"/>
      <c r="H355" s="32"/>
    </row>
    <row r="356" spans="1:8">
      <c r="A356" s="193"/>
      <c r="B356" s="194"/>
      <c r="C356" s="194"/>
      <c r="D356" s="195"/>
      <c r="E356" s="196"/>
      <c r="F356" s="32"/>
      <c r="G356" s="32"/>
      <c r="H356" s="32"/>
    </row>
    <row r="357" spans="1:8">
      <c r="A357" s="193"/>
      <c r="B357" s="194"/>
      <c r="C357" s="194"/>
      <c r="D357" s="195"/>
      <c r="E357" s="196"/>
      <c r="F357" s="32"/>
      <c r="G357" s="32"/>
      <c r="H357" s="32"/>
    </row>
    <row r="358" spans="1:8">
      <c r="A358" s="193"/>
      <c r="B358" s="194"/>
      <c r="C358" s="194"/>
      <c r="D358" s="195"/>
      <c r="E358" s="196"/>
      <c r="F358" s="32"/>
      <c r="G358" s="32"/>
      <c r="H358" s="32"/>
    </row>
    <row r="359" spans="1:8">
      <c r="A359" s="193"/>
      <c r="B359" s="194"/>
      <c r="C359" s="194"/>
      <c r="D359" s="195"/>
      <c r="E359" s="196"/>
      <c r="F359" s="32"/>
      <c r="G359" s="32"/>
      <c r="H359" s="32"/>
    </row>
    <row r="360" spans="1:8">
      <c r="A360" s="193"/>
      <c r="B360" s="194"/>
      <c r="C360" s="194"/>
      <c r="D360" s="195"/>
      <c r="E360" s="196"/>
      <c r="F360" s="32"/>
      <c r="G360" s="32"/>
      <c r="H360" s="32"/>
    </row>
    <row r="361" spans="1:8">
      <c r="A361" s="193"/>
      <c r="B361" s="194"/>
      <c r="C361" s="194"/>
      <c r="D361" s="195"/>
      <c r="E361" s="196"/>
      <c r="F361" s="32"/>
      <c r="G361" s="32"/>
      <c r="H361" s="32"/>
    </row>
    <row r="362" spans="1:8">
      <c r="A362" s="193"/>
      <c r="B362" s="194"/>
      <c r="C362" s="194"/>
      <c r="D362" s="195"/>
      <c r="E362" s="196"/>
      <c r="F362" s="32"/>
      <c r="G362" s="32"/>
      <c r="H362" s="32"/>
    </row>
    <row r="363" spans="1:8">
      <c r="A363" s="193"/>
      <c r="B363" s="194"/>
      <c r="C363" s="194"/>
      <c r="D363" s="195"/>
      <c r="E363" s="196"/>
      <c r="F363" s="32"/>
      <c r="G363" s="32"/>
      <c r="H363" s="32"/>
    </row>
    <row r="364" spans="1:8">
      <c r="A364" s="193"/>
      <c r="B364" s="194"/>
      <c r="C364" s="194"/>
      <c r="D364" s="195"/>
      <c r="E364" s="196"/>
      <c r="F364" s="32"/>
      <c r="G364" s="32"/>
      <c r="H364" s="32"/>
    </row>
    <row r="365" spans="1:8">
      <c r="A365" s="193"/>
      <c r="B365" s="194"/>
      <c r="C365" s="194"/>
      <c r="D365" s="195"/>
      <c r="E365" s="196"/>
      <c r="F365" s="32"/>
      <c r="G365" s="32"/>
      <c r="H365" s="32"/>
    </row>
    <row r="366" spans="1:8">
      <c r="A366" s="193"/>
      <c r="B366" s="194"/>
      <c r="C366" s="194"/>
      <c r="D366" s="195"/>
      <c r="E366" s="196"/>
      <c r="F366" s="32"/>
      <c r="G366" s="32"/>
      <c r="H366" s="32"/>
    </row>
    <row r="367" spans="1:8">
      <c r="A367" s="193"/>
      <c r="B367" s="194"/>
      <c r="C367" s="194"/>
      <c r="D367" s="195"/>
      <c r="E367" s="196"/>
      <c r="F367" s="32"/>
      <c r="G367" s="32"/>
      <c r="H367" s="32"/>
    </row>
    <row r="368" spans="1:8">
      <c r="A368" s="193"/>
      <c r="B368" s="194"/>
      <c r="C368" s="194"/>
      <c r="D368" s="195"/>
      <c r="E368" s="196"/>
      <c r="F368" s="32"/>
      <c r="G368" s="32"/>
      <c r="H368" s="32"/>
    </row>
    <row r="369" spans="1:8">
      <c r="A369" s="193"/>
      <c r="B369" s="194"/>
      <c r="C369" s="194"/>
      <c r="D369" s="195"/>
      <c r="E369" s="196"/>
      <c r="F369" s="32"/>
      <c r="G369" s="32"/>
      <c r="H369" s="32"/>
    </row>
    <row r="370" spans="1:8">
      <c r="A370" s="193"/>
      <c r="B370" s="194"/>
      <c r="C370" s="194"/>
      <c r="D370" s="195"/>
      <c r="E370" s="196"/>
      <c r="F370" s="32"/>
      <c r="G370" s="32"/>
      <c r="H370" s="32"/>
    </row>
    <row r="371" spans="1:8">
      <c r="A371" s="193"/>
      <c r="B371" s="194"/>
      <c r="C371" s="194"/>
      <c r="D371" s="195"/>
      <c r="E371" s="196"/>
      <c r="F371" s="32"/>
      <c r="G371" s="32"/>
      <c r="H371" s="32"/>
    </row>
    <row r="372" spans="1:8">
      <c r="A372" s="193"/>
      <c r="B372" s="194"/>
      <c r="C372" s="194"/>
      <c r="D372" s="195"/>
      <c r="E372" s="196"/>
      <c r="F372" s="32"/>
      <c r="G372" s="32"/>
      <c r="H372" s="32"/>
    </row>
    <row r="373" spans="1:8">
      <c r="A373" s="193"/>
      <c r="B373" s="194"/>
      <c r="C373" s="194"/>
      <c r="D373" s="195"/>
      <c r="E373" s="196"/>
      <c r="F373" s="32"/>
      <c r="G373" s="32"/>
      <c r="H373" s="32"/>
    </row>
    <row r="374" spans="1:8">
      <c r="A374" s="193"/>
      <c r="B374" s="194"/>
      <c r="C374" s="194"/>
      <c r="D374" s="195"/>
      <c r="E374" s="196"/>
      <c r="F374" s="32"/>
      <c r="G374" s="32"/>
      <c r="H374" s="32"/>
    </row>
    <row r="375" spans="1:8">
      <c r="A375" s="193"/>
      <c r="B375" s="194"/>
      <c r="C375" s="194"/>
      <c r="D375" s="195"/>
      <c r="E375" s="196"/>
      <c r="F375" s="32"/>
      <c r="G375" s="32"/>
      <c r="H375" s="32"/>
    </row>
    <row r="376" spans="1:8">
      <c r="A376" s="193"/>
      <c r="B376" s="194"/>
      <c r="C376" s="194"/>
      <c r="D376" s="195"/>
      <c r="E376" s="196"/>
      <c r="F376" s="32"/>
      <c r="G376" s="32"/>
      <c r="H376" s="32"/>
    </row>
    <row r="377" spans="1:8">
      <c r="A377" s="193"/>
      <c r="B377" s="194"/>
      <c r="C377" s="194"/>
      <c r="D377" s="195"/>
      <c r="E377" s="196"/>
      <c r="F377" s="32"/>
      <c r="G377" s="32"/>
      <c r="H377" s="32"/>
    </row>
    <row r="378" spans="1:8">
      <c r="A378" s="193"/>
      <c r="B378" s="194"/>
      <c r="C378" s="194"/>
      <c r="D378" s="195"/>
      <c r="E378" s="196"/>
      <c r="F378" s="32"/>
      <c r="G378" s="32"/>
      <c r="H378" s="32"/>
    </row>
    <row r="379" spans="1:8">
      <c r="A379" s="193"/>
      <c r="B379" s="194"/>
      <c r="C379" s="194"/>
      <c r="D379" s="195"/>
      <c r="E379" s="196"/>
      <c r="F379" s="32"/>
      <c r="G379" s="32"/>
      <c r="H379" s="32"/>
    </row>
    <row r="380" spans="1:8">
      <c r="A380" s="193"/>
      <c r="B380" s="194"/>
      <c r="C380" s="194"/>
      <c r="D380" s="195"/>
      <c r="E380" s="196"/>
      <c r="F380" s="32"/>
      <c r="G380" s="32"/>
      <c r="H380" s="32"/>
    </row>
    <row r="381" spans="1:8">
      <c r="A381" s="193"/>
      <c r="B381" s="194"/>
      <c r="C381" s="194"/>
      <c r="D381" s="195"/>
      <c r="E381" s="196"/>
      <c r="F381" s="32"/>
      <c r="G381" s="32"/>
      <c r="H381" s="32"/>
    </row>
    <row r="382" spans="1:8">
      <c r="A382" s="193"/>
      <c r="B382" s="194"/>
      <c r="C382" s="194"/>
      <c r="D382" s="195"/>
      <c r="E382" s="196"/>
      <c r="F382" s="32"/>
      <c r="G382" s="32"/>
      <c r="H382" s="32"/>
    </row>
    <row r="383" spans="1:8">
      <c r="A383" s="193"/>
      <c r="B383" s="194"/>
      <c r="C383" s="194"/>
      <c r="D383" s="195"/>
      <c r="E383" s="196"/>
      <c r="F383" s="32"/>
      <c r="G383" s="32"/>
      <c r="H383" s="32"/>
    </row>
    <row r="384" spans="1:8">
      <c r="A384" s="193"/>
      <c r="B384" s="194"/>
      <c r="C384" s="194"/>
      <c r="D384" s="195"/>
      <c r="E384" s="196"/>
      <c r="F384" s="32"/>
      <c r="G384" s="32"/>
      <c r="H384" s="32"/>
    </row>
    <row r="385" spans="1:8">
      <c r="A385" s="193"/>
      <c r="B385" s="194"/>
      <c r="C385" s="194"/>
      <c r="D385" s="195"/>
      <c r="E385" s="196"/>
      <c r="F385" s="32"/>
      <c r="G385" s="32"/>
      <c r="H385" s="32"/>
    </row>
    <row r="386" spans="1:8">
      <c r="A386" s="193"/>
      <c r="B386" s="194"/>
      <c r="C386" s="194"/>
      <c r="D386" s="195"/>
      <c r="E386" s="196"/>
      <c r="F386" s="32"/>
      <c r="G386" s="32"/>
      <c r="H386" s="32"/>
    </row>
    <row r="387" spans="1:8">
      <c r="A387" s="193"/>
      <c r="B387" s="194"/>
      <c r="C387" s="194"/>
      <c r="D387" s="195"/>
      <c r="E387" s="196"/>
      <c r="F387" s="32"/>
      <c r="G387" s="32"/>
      <c r="H387" s="32"/>
    </row>
    <row r="388" spans="1:8">
      <c r="A388" s="193"/>
      <c r="B388" s="194"/>
      <c r="C388" s="194"/>
      <c r="D388" s="195"/>
      <c r="E388" s="196"/>
      <c r="F388" s="32"/>
      <c r="G388" s="32"/>
      <c r="H388" s="32"/>
    </row>
    <row r="389" spans="1:8">
      <c r="A389" s="193"/>
      <c r="B389" s="194"/>
      <c r="C389" s="194"/>
      <c r="D389" s="195"/>
      <c r="E389" s="196"/>
      <c r="F389" s="32"/>
      <c r="G389" s="32"/>
      <c r="H389" s="32"/>
    </row>
    <row r="390" spans="1:8">
      <c r="A390" s="193"/>
      <c r="B390" s="194"/>
      <c r="C390" s="194"/>
      <c r="D390" s="195"/>
      <c r="E390" s="196"/>
      <c r="F390" s="32"/>
      <c r="G390" s="32"/>
      <c r="H390" s="32"/>
    </row>
    <row r="391" spans="1:8">
      <c r="A391" s="193"/>
      <c r="B391" s="194"/>
      <c r="C391" s="194"/>
      <c r="D391" s="195"/>
      <c r="E391" s="196"/>
      <c r="F391" s="32"/>
      <c r="G391" s="32"/>
      <c r="H391" s="32"/>
    </row>
    <row r="392" spans="1:8">
      <c r="A392" s="193"/>
      <c r="B392" s="194"/>
      <c r="C392" s="194"/>
      <c r="D392" s="195"/>
      <c r="E392" s="196"/>
      <c r="F392" s="32"/>
      <c r="G392" s="32"/>
      <c r="H392" s="32"/>
    </row>
    <row r="393" spans="1:8">
      <c r="A393" s="193"/>
      <c r="B393" s="194"/>
      <c r="C393" s="194"/>
      <c r="D393" s="195"/>
      <c r="E393" s="196"/>
      <c r="F393" s="32"/>
      <c r="G393" s="32"/>
      <c r="H393" s="32"/>
    </row>
    <row r="394" spans="1:8">
      <c r="A394" s="193"/>
      <c r="B394" s="194"/>
      <c r="C394" s="194"/>
      <c r="D394" s="195"/>
      <c r="E394" s="196"/>
      <c r="F394" s="32"/>
      <c r="G394" s="32"/>
      <c r="H394" s="32"/>
    </row>
    <row r="395" spans="1:8">
      <c r="A395" s="193"/>
      <c r="B395" s="194"/>
      <c r="C395" s="194"/>
      <c r="D395" s="195"/>
      <c r="E395" s="196"/>
      <c r="F395" s="32"/>
      <c r="G395" s="32"/>
      <c r="H395" s="32"/>
    </row>
    <row r="396" spans="1:8">
      <c r="A396" s="193"/>
      <c r="B396" s="194"/>
      <c r="C396" s="194"/>
      <c r="D396" s="195"/>
      <c r="E396" s="196"/>
      <c r="F396" s="32"/>
      <c r="G396" s="32"/>
      <c r="H396" s="32"/>
    </row>
    <row r="397" spans="1:8">
      <c r="A397" s="193"/>
      <c r="B397" s="194"/>
      <c r="C397" s="194"/>
      <c r="D397" s="195"/>
      <c r="E397" s="196"/>
      <c r="F397" s="32"/>
      <c r="G397" s="32"/>
      <c r="H397" s="32"/>
    </row>
    <row r="398" spans="1:8">
      <c r="A398" s="193"/>
      <c r="B398" s="194"/>
      <c r="C398" s="194"/>
      <c r="D398" s="195"/>
      <c r="E398" s="196"/>
      <c r="F398" s="32"/>
      <c r="G398" s="32"/>
      <c r="H398" s="32"/>
    </row>
    <row r="399" spans="1:8">
      <c r="A399" s="193"/>
      <c r="B399" s="194"/>
      <c r="C399" s="194"/>
      <c r="D399" s="195"/>
      <c r="E399" s="196"/>
      <c r="F399" s="32"/>
      <c r="G399" s="32"/>
      <c r="H399" s="32"/>
    </row>
    <row r="400" spans="1:8">
      <c r="A400" s="193"/>
      <c r="B400" s="194"/>
      <c r="C400" s="194"/>
      <c r="D400" s="195"/>
      <c r="E400" s="196"/>
      <c r="F400" s="32"/>
      <c r="G400" s="32"/>
      <c r="H400" s="32"/>
    </row>
    <row r="401" spans="1:8">
      <c r="A401" s="193"/>
      <c r="B401" s="194"/>
      <c r="C401" s="194"/>
      <c r="D401" s="195"/>
      <c r="E401" s="196"/>
      <c r="F401" s="32"/>
      <c r="G401" s="32"/>
      <c r="H401" s="32"/>
    </row>
    <row r="402" spans="1:8">
      <c r="A402" s="193"/>
      <c r="B402" s="194"/>
      <c r="C402" s="194"/>
      <c r="D402" s="195"/>
      <c r="E402" s="196"/>
      <c r="F402" s="32"/>
      <c r="G402" s="32"/>
      <c r="H402" s="32"/>
    </row>
    <row r="403" spans="1:8">
      <c r="A403" s="193"/>
      <c r="B403" s="194"/>
      <c r="C403" s="194"/>
      <c r="D403" s="195"/>
      <c r="E403" s="196"/>
      <c r="F403" s="32"/>
      <c r="G403" s="32"/>
      <c r="H403" s="32"/>
    </row>
    <row r="404" spans="1:8">
      <c r="A404" s="193"/>
      <c r="B404" s="194"/>
      <c r="C404" s="194"/>
      <c r="D404" s="195"/>
      <c r="E404" s="196"/>
      <c r="F404" s="32"/>
      <c r="G404" s="32"/>
      <c r="H404" s="32"/>
    </row>
    <row r="405" spans="1:8">
      <c r="A405" s="193"/>
      <c r="B405" s="194"/>
      <c r="C405" s="194"/>
      <c r="D405" s="195"/>
      <c r="E405" s="196"/>
      <c r="F405" s="32"/>
      <c r="G405" s="32"/>
      <c r="H405" s="32"/>
    </row>
    <row r="406" spans="1:8">
      <c r="A406" s="193"/>
      <c r="B406" s="194"/>
      <c r="C406" s="194"/>
      <c r="D406" s="195"/>
      <c r="E406" s="196"/>
      <c r="F406" s="32"/>
      <c r="G406" s="32"/>
      <c r="H406" s="32"/>
    </row>
    <row r="407" spans="1:8">
      <c r="A407" s="193"/>
      <c r="B407" s="194"/>
      <c r="C407" s="194"/>
      <c r="D407" s="195"/>
      <c r="E407" s="196"/>
      <c r="F407" s="32"/>
      <c r="G407" s="32"/>
      <c r="H407" s="32"/>
    </row>
    <row r="408" spans="1:8">
      <c r="A408" s="193"/>
      <c r="B408" s="194"/>
      <c r="C408" s="194"/>
      <c r="D408" s="195"/>
      <c r="E408" s="196"/>
      <c r="F408" s="32"/>
      <c r="G408" s="32"/>
      <c r="H408" s="32"/>
    </row>
    <row r="409" spans="1:8">
      <c r="A409" s="193"/>
      <c r="B409" s="194"/>
      <c r="C409" s="194"/>
      <c r="D409" s="195"/>
      <c r="E409" s="196"/>
      <c r="F409" s="32"/>
      <c r="G409" s="32"/>
      <c r="H409" s="32"/>
    </row>
    <row r="410" spans="1:8">
      <c r="A410" s="193"/>
      <c r="B410" s="194"/>
      <c r="C410" s="194"/>
      <c r="D410" s="195"/>
      <c r="E410" s="196"/>
      <c r="F410" s="32"/>
      <c r="G410" s="32"/>
      <c r="H410" s="32"/>
    </row>
    <row r="411" spans="1:8">
      <c r="A411" s="193"/>
      <c r="B411" s="194"/>
      <c r="C411" s="194"/>
      <c r="D411" s="195"/>
      <c r="E411" s="196"/>
      <c r="F411" s="32"/>
      <c r="G411" s="32"/>
      <c r="H411" s="32"/>
    </row>
    <row r="412" spans="1:8">
      <c r="A412" s="193"/>
      <c r="B412" s="194"/>
      <c r="C412" s="194"/>
      <c r="D412" s="195"/>
      <c r="E412" s="196"/>
      <c r="F412" s="32"/>
      <c r="G412" s="32"/>
      <c r="H412" s="32"/>
    </row>
    <row r="413" spans="1:8">
      <c r="A413" s="193"/>
      <c r="B413" s="194"/>
      <c r="C413" s="194"/>
      <c r="D413" s="195"/>
      <c r="E413" s="196"/>
      <c r="F413" s="32"/>
      <c r="G413" s="32"/>
      <c r="H413" s="32"/>
    </row>
    <row r="414" spans="1:8">
      <c r="A414" s="193"/>
      <c r="B414" s="194"/>
      <c r="C414" s="194"/>
      <c r="D414" s="195"/>
      <c r="E414" s="196"/>
      <c r="F414" s="32"/>
      <c r="G414" s="32"/>
      <c r="H414" s="32"/>
    </row>
    <row r="415" spans="1:8">
      <c r="A415" s="193"/>
      <c r="B415" s="194"/>
      <c r="C415" s="194"/>
      <c r="D415" s="195"/>
      <c r="E415" s="196"/>
      <c r="F415" s="32"/>
      <c r="G415" s="32"/>
      <c r="H415" s="32"/>
    </row>
    <row r="416" spans="1:8">
      <c r="A416" s="193"/>
      <c r="B416" s="194"/>
      <c r="C416" s="194"/>
      <c r="D416" s="195"/>
      <c r="E416" s="196"/>
      <c r="F416" s="32"/>
      <c r="G416" s="32"/>
      <c r="H416" s="32"/>
    </row>
    <row r="417" spans="1:8">
      <c r="A417" s="193"/>
      <c r="B417" s="194"/>
      <c r="C417" s="194"/>
      <c r="D417" s="195"/>
      <c r="E417" s="196"/>
      <c r="F417" s="32"/>
      <c r="G417" s="32"/>
      <c r="H417" s="32"/>
    </row>
    <row r="418" spans="1:8">
      <c r="A418" s="193"/>
      <c r="B418" s="194"/>
      <c r="C418" s="194"/>
      <c r="D418" s="195"/>
      <c r="E418" s="196"/>
      <c r="F418" s="32"/>
      <c r="G418" s="32"/>
      <c r="H418" s="32"/>
    </row>
    <row r="419" spans="1:8">
      <c r="A419" s="193"/>
      <c r="B419" s="194"/>
      <c r="C419" s="194"/>
      <c r="D419" s="195"/>
      <c r="E419" s="196"/>
      <c r="F419" s="32"/>
      <c r="G419" s="32"/>
      <c r="H419" s="32"/>
    </row>
    <row r="420" spans="1:8">
      <c r="A420" s="193"/>
      <c r="B420" s="194"/>
      <c r="C420" s="194"/>
      <c r="D420" s="195"/>
      <c r="E420" s="196"/>
      <c r="F420" s="32"/>
      <c r="G420" s="32"/>
      <c r="H420" s="32"/>
    </row>
    <row r="421" spans="1:8">
      <c r="A421" s="193"/>
      <c r="B421" s="194"/>
      <c r="C421" s="194"/>
      <c r="D421" s="195"/>
      <c r="E421" s="196"/>
      <c r="F421" s="32"/>
      <c r="G421" s="32"/>
      <c r="H421" s="32"/>
    </row>
    <row r="422" spans="1:8">
      <c r="A422" s="193"/>
      <c r="B422" s="194"/>
      <c r="C422" s="194"/>
      <c r="D422" s="195"/>
      <c r="E422" s="196"/>
      <c r="F422" s="32"/>
      <c r="G422" s="32"/>
      <c r="H422" s="32"/>
    </row>
    <row r="423" spans="1:8">
      <c r="A423" s="193"/>
      <c r="B423" s="194"/>
      <c r="C423" s="194"/>
      <c r="D423" s="195"/>
      <c r="E423" s="196"/>
      <c r="F423" s="32"/>
      <c r="G423" s="32"/>
      <c r="H423" s="32"/>
    </row>
    <row r="424" spans="1:8">
      <c r="A424" s="193"/>
      <c r="B424" s="194"/>
      <c r="C424" s="194"/>
      <c r="D424" s="195"/>
      <c r="E424" s="196"/>
      <c r="F424" s="32"/>
      <c r="G424" s="32"/>
      <c r="H424" s="32"/>
    </row>
    <row r="425" spans="1:8">
      <c r="A425" s="193"/>
      <c r="B425" s="194"/>
      <c r="C425" s="194"/>
      <c r="D425" s="195"/>
      <c r="E425" s="196"/>
      <c r="F425" s="32"/>
      <c r="G425" s="32"/>
      <c r="H425" s="32"/>
    </row>
    <row r="426" spans="1:8">
      <c r="A426" s="193"/>
      <c r="B426" s="194"/>
      <c r="C426" s="194"/>
      <c r="D426" s="195"/>
      <c r="E426" s="196"/>
      <c r="F426" s="32"/>
      <c r="G426" s="32"/>
      <c r="H426" s="32"/>
    </row>
    <row r="427" spans="1:8">
      <c r="A427" s="193"/>
      <c r="B427" s="194"/>
      <c r="C427" s="194"/>
      <c r="D427" s="195"/>
      <c r="E427" s="196"/>
      <c r="F427" s="32"/>
      <c r="G427" s="32"/>
      <c r="H427" s="32"/>
    </row>
    <row r="428" spans="1:8">
      <c r="A428" s="193"/>
      <c r="B428" s="194"/>
      <c r="C428" s="194"/>
      <c r="D428" s="195"/>
      <c r="E428" s="196"/>
      <c r="F428" s="32"/>
      <c r="G428" s="32"/>
      <c r="H428" s="32"/>
    </row>
    <row r="429" spans="1:8">
      <c r="A429" s="193"/>
      <c r="B429" s="194"/>
      <c r="C429" s="194"/>
      <c r="D429" s="195"/>
      <c r="E429" s="196"/>
      <c r="F429" s="32"/>
      <c r="G429" s="32"/>
      <c r="H429" s="32"/>
    </row>
    <row r="430" spans="1:8">
      <c r="A430" s="193"/>
      <c r="B430" s="194"/>
      <c r="C430" s="194"/>
      <c r="D430" s="195"/>
      <c r="E430" s="196"/>
      <c r="F430" s="32"/>
      <c r="G430" s="32"/>
      <c r="H430" s="32"/>
    </row>
    <row r="431" spans="1:8">
      <c r="A431" s="193"/>
      <c r="B431" s="194"/>
      <c r="C431" s="194"/>
      <c r="D431" s="195"/>
      <c r="E431" s="196"/>
      <c r="F431" s="32"/>
      <c r="G431" s="32"/>
      <c r="H431" s="32"/>
    </row>
    <row r="432" spans="1:8">
      <c r="A432" s="193"/>
      <c r="B432" s="194"/>
      <c r="C432" s="194"/>
      <c r="D432" s="195"/>
      <c r="E432" s="196"/>
      <c r="F432" s="32"/>
      <c r="G432" s="32"/>
      <c r="H432" s="32"/>
    </row>
    <row r="433" spans="1:8">
      <c r="A433" s="193"/>
      <c r="B433" s="194"/>
      <c r="C433" s="194"/>
      <c r="D433" s="195"/>
      <c r="E433" s="196"/>
      <c r="F433" s="32"/>
      <c r="G433" s="32"/>
      <c r="H433" s="32"/>
    </row>
    <row r="434" spans="1:8">
      <c r="A434" s="193"/>
      <c r="B434" s="194"/>
      <c r="C434" s="194"/>
      <c r="D434" s="195"/>
      <c r="E434" s="196"/>
      <c r="F434" s="32"/>
      <c r="G434" s="32"/>
      <c r="H434" s="32"/>
    </row>
    <row r="435" spans="1:8">
      <c r="A435" s="193"/>
      <c r="B435" s="194"/>
      <c r="C435" s="194"/>
      <c r="D435" s="195"/>
      <c r="E435" s="196"/>
      <c r="F435" s="32"/>
      <c r="G435" s="32"/>
      <c r="H435" s="32"/>
    </row>
    <row r="436" spans="1:8">
      <c r="A436" s="193"/>
      <c r="B436" s="194"/>
      <c r="C436" s="194"/>
      <c r="D436" s="195"/>
      <c r="E436" s="196"/>
      <c r="F436" s="32"/>
      <c r="G436" s="32"/>
      <c r="H436" s="32"/>
    </row>
    <row r="437" spans="1:8">
      <c r="A437" s="193"/>
      <c r="B437" s="194"/>
      <c r="C437" s="194"/>
      <c r="D437" s="195"/>
      <c r="E437" s="196"/>
      <c r="F437" s="32"/>
      <c r="G437" s="32"/>
      <c r="H437" s="32"/>
    </row>
    <row r="438" spans="1:8">
      <c r="A438" s="193"/>
      <c r="B438" s="194"/>
      <c r="C438" s="194"/>
      <c r="D438" s="195"/>
      <c r="E438" s="196"/>
      <c r="F438" s="32"/>
      <c r="G438" s="32"/>
      <c r="H438" s="32"/>
    </row>
    <row r="439" spans="1:8">
      <c r="A439" s="193"/>
      <c r="B439" s="194"/>
      <c r="C439" s="194"/>
      <c r="D439" s="195"/>
      <c r="E439" s="196"/>
      <c r="F439" s="32"/>
      <c r="G439" s="32"/>
      <c r="H439" s="32"/>
    </row>
    <row r="440" spans="1:8">
      <c r="A440" s="193"/>
      <c r="B440" s="194"/>
      <c r="C440" s="194"/>
      <c r="D440" s="195"/>
      <c r="E440" s="196"/>
      <c r="F440" s="32"/>
      <c r="G440" s="32"/>
      <c r="H440" s="32"/>
    </row>
    <row r="441" spans="1:8">
      <c r="A441" s="193"/>
      <c r="B441" s="194"/>
      <c r="C441" s="194"/>
      <c r="D441" s="195"/>
      <c r="E441" s="196"/>
      <c r="F441" s="32"/>
      <c r="G441" s="32"/>
      <c r="H441" s="32"/>
    </row>
    <row r="442" spans="1:8">
      <c r="A442" s="193"/>
      <c r="B442" s="194"/>
      <c r="C442" s="194"/>
      <c r="D442" s="195"/>
      <c r="E442" s="196"/>
      <c r="F442" s="32"/>
      <c r="G442" s="32"/>
      <c r="H442" s="32"/>
    </row>
    <row r="443" spans="1:8">
      <c r="A443" s="193"/>
      <c r="B443" s="194"/>
      <c r="C443" s="194"/>
      <c r="D443" s="195"/>
      <c r="E443" s="196"/>
      <c r="F443" s="32"/>
      <c r="G443" s="32"/>
      <c r="H443" s="32"/>
    </row>
    <row r="444" spans="1:8">
      <c r="A444" s="193"/>
      <c r="B444" s="194"/>
      <c r="C444" s="194"/>
      <c r="D444" s="195"/>
      <c r="E444" s="196"/>
      <c r="F444" s="32"/>
      <c r="G444" s="32"/>
      <c r="H444" s="32"/>
    </row>
    <row r="445" spans="1:8">
      <c r="A445" s="193"/>
      <c r="B445" s="194"/>
      <c r="C445" s="194"/>
      <c r="D445" s="195"/>
      <c r="E445" s="196"/>
      <c r="F445" s="32"/>
      <c r="G445" s="32"/>
      <c r="H445" s="32"/>
    </row>
    <row r="446" spans="1:8">
      <c r="A446" s="193"/>
      <c r="B446" s="194"/>
      <c r="C446" s="194"/>
      <c r="D446" s="195"/>
      <c r="E446" s="196"/>
      <c r="F446" s="32"/>
      <c r="G446" s="32"/>
      <c r="H446" s="32"/>
    </row>
    <row r="447" spans="1:8">
      <c r="A447" s="193"/>
      <c r="B447" s="194"/>
      <c r="C447" s="194"/>
      <c r="D447" s="195"/>
      <c r="E447" s="196"/>
      <c r="F447" s="32"/>
      <c r="G447" s="32"/>
      <c r="H447" s="32"/>
    </row>
    <row r="448" spans="1:8">
      <c r="A448" s="193"/>
      <c r="B448" s="194"/>
      <c r="C448" s="194"/>
      <c r="D448" s="195"/>
      <c r="E448" s="196"/>
      <c r="F448" s="32"/>
      <c r="G448" s="32"/>
      <c r="H448" s="32"/>
    </row>
    <row r="449" spans="1:8">
      <c r="A449" s="193"/>
      <c r="B449" s="194"/>
      <c r="C449" s="194"/>
      <c r="D449" s="195"/>
      <c r="E449" s="196"/>
      <c r="F449" s="32"/>
      <c r="G449" s="32"/>
      <c r="H449" s="32"/>
    </row>
    <row r="450" spans="1:8">
      <c r="A450" s="193"/>
      <c r="B450" s="194"/>
      <c r="C450" s="194"/>
      <c r="D450" s="195"/>
      <c r="E450" s="196"/>
      <c r="F450" s="32"/>
      <c r="G450" s="32"/>
      <c r="H450" s="32"/>
    </row>
    <row r="451" spans="1:8">
      <c r="A451" s="193"/>
      <c r="B451" s="194"/>
      <c r="C451" s="194"/>
      <c r="D451" s="195"/>
      <c r="E451" s="196"/>
      <c r="F451" s="32"/>
      <c r="G451" s="32"/>
      <c r="H451" s="32"/>
    </row>
    <row r="452" spans="1:8">
      <c r="A452" s="193"/>
      <c r="B452" s="194"/>
      <c r="C452" s="194"/>
      <c r="D452" s="195"/>
      <c r="E452" s="196"/>
      <c r="F452" s="32"/>
      <c r="G452" s="32"/>
      <c r="H452" s="32"/>
    </row>
    <row r="453" spans="1:8">
      <c r="A453" s="193"/>
      <c r="B453" s="194"/>
      <c r="C453" s="194"/>
      <c r="D453" s="195"/>
      <c r="E453" s="196"/>
      <c r="F453" s="32"/>
      <c r="G453" s="32"/>
      <c r="H453" s="32"/>
    </row>
    <row r="454" spans="1:8">
      <c r="A454" s="193"/>
      <c r="B454" s="194"/>
      <c r="C454" s="194"/>
      <c r="D454" s="195"/>
      <c r="E454" s="196"/>
      <c r="F454" s="32"/>
      <c r="G454" s="32"/>
      <c r="H454" s="32"/>
    </row>
    <row r="455" spans="1:8">
      <c r="A455" s="193"/>
      <c r="B455" s="194"/>
      <c r="C455" s="194"/>
      <c r="D455" s="195"/>
      <c r="E455" s="196"/>
      <c r="F455" s="32"/>
      <c r="G455" s="32"/>
      <c r="H455" s="32"/>
    </row>
    <row r="456" spans="1:8">
      <c r="A456" s="193"/>
      <c r="B456" s="194"/>
      <c r="C456" s="194"/>
      <c r="D456" s="195"/>
      <c r="E456" s="196"/>
      <c r="F456" s="32"/>
      <c r="G456" s="32"/>
      <c r="H456" s="32"/>
    </row>
    <row r="457" spans="1:8">
      <c r="A457" s="193"/>
      <c r="B457" s="194"/>
      <c r="C457" s="194"/>
      <c r="D457" s="195"/>
      <c r="E457" s="196"/>
      <c r="F457" s="32"/>
      <c r="G457" s="32"/>
      <c r="H457" s="32"/>
    </row>
    <row r="458" spans="1:8">
      <c r="A458" s="193"/>
      <c r="B458" s="194"/>
      <c r="C458" s="194"/>
      <c r="D458" s="195"/>
      <c r="E458" s="196"/>
      <c r="F458" s="32"/>
      <c r="G458" s="32"/>
      <c r="H458" s="32"/>
    </row>
    <row r="459" spans="1:8">
      <c r="A459" s="193"/>
      <c r="B459" s="194"/>
      <c r="C459" s="194"/>
      <c r="D459" s="195"/>
      <c r="E459" s="196"/>
      <c r="F459" s="32"/>
      <c r="G459" s="32"/>
      <c r="H459" s="32"/>
    </row>
    <row r="460" spans="1:8">
      <c r="A460" s="193"/>
      <c r="B460" s="194"/>
      <c r="C460" s="194"/>
      <c r="D460" s="195"/>
      <c r="E460" s="196"/>
      <c r="F460" s="32"/>
      <c r="G460" s="32"/>
      <c r="H460" s="32"/>
    </row>
    <row r="461" spans="1:8">
      <c r="A461" s="193"/>
      <c r="B461" s="194"/>
      <c r="C461" s="194"/>
      <c r="D461" s="195"/>
      <c r="E461" s="196"/>
      <c r="F461" s="32"/>
      <c r="G461" s="32"/>
      <c r="H461" s="32"/>
    </row>
    <row r="462" spans="1:8">
      <c r="A462" s="193"/>
      <c r="B462" s="194"/>
      <c r="C462" s="194"/>
      <c r="D462" s="195"/>
      <c r="E462" s="196"/>
      <c r="F462" s="32"/>
      <c r="G462" s="32"/>
      <c r="H462" s="32"/>
    </row>
    <row r="463" spans="1:8">
      <c r="A463" s="193"/>
      <c r="B463" s="194"/>
      <c r="C463" s="194"/>
      <c r="D463" s="195"/>
      <c r="E463" s="196"/>
      <c r="F463" s="32"/>
      <c r="G463" s="32"/>
      <c r="H463" s="32"/>
    </row>
    <row r="464" spans="1:8">
      <c r="A464" s="193"/>
      <c r="B464" s="194"/>
      <c r="C464" s="194"/>
      <c r="D464" s="195"/>
      <c r="E464" s="196"/>
      <c r="F464" s="32"/>
      <c r="G464" s="32"/>
      <c r="H464" s="32"/>
    </row>
    <row r="465" spans="1:8">
      <c r="A465" s="193"/>
      <c r="B465" s="194"/>
      <c r="C465" s="194"/>
      <c r="D465" s="195"/>
      <c r="E465" s="196"/>
      <c r="F465" s="32"/>
      <c r="G465" s="32"/>
      <c r="H465" s="32"/>
    </row>
    <row r="466" spans="1:8">
      <c r="A466" s="193"/>
      <c r="B466" s="194"/>
      <c r="C466" s="194"/>
      <c r="D466" s="195"/>
      <c r="E466" s="196"/>
      <c r="F466" s="32"/>
      <c r="G466" s="32"/>
      <c r="H466" s="32"/>
    </row>
    <row r="467" spans="1:8">
      <c r="A467" s="193"/>
      <c r="B467" s="194"/>
      <c r="C467" s="194"/>
      <c r="D467" s="195"/>
      <c r="E467" s="196"/>
      <c r="F467" s="32"/>
      <c r="G467" s="32"/>
      <c r="H467" s="32"/>
    </row>
    <row r="468" spans="1:8">
      <c r="A468" s="193"/>
      <c r="B468" s="194"/>
      <c r="C468" s="194"/>
      <c r="D468" s="195"/>
      <c r="E468" s="196"/>
      <c r="F468" s="32"/>
      <c r="G468" s="32"/>
      <c r="H468" s="32"/>
    </row>
    <row r="469" spans="1:8">
      <c r="A469" s="193"/>
      <c r="B469" s="194"/>
      <c r="C469" s="194"/>
      <c r="D469" s="195"/>
      <c r="E469" s="196"/>
      <c r="F469" s="32"/>
      <c r="G469" s="32"/>
      <c r="H469" s="32"/>
    </row>
    <row r="470" spans="1:8">
      <c r="A470" s="193"/>
      <c r="B470" s="194"/>
      <c r="C470" s="194"/>
      <c r="D470" s="195"/>
      <c r="E470" s="196"/>
      <c r="F470" s="32"/>
      <c r="G470" s="32"/>
      <c r="H470" s="32"/>
    </row>
    <row r="471" spans="1:8">
      <c r="A471" s="193"/>
      <c r="B471" s="194"/>
      <c r="C471" s="194"/>
      <c r="D471" s="195"/>
      <c r="E471" s="196"/>
      <c r="F471" s="32"/>
      <c r="G471" s="32"/>
      <c r="H471" s="32"/>
    </row>
    <row r="472" spans="1:8">
      <c r="A472" s="193"/>
      <c r="B472" s="194"/>
      <c r="C472" s="194"/>
      <c r="D472" s="195"/>
      <c r="E472" s="196"/>
      <c r="F472" s="32"/>
      <c r="G472" s="32"/>
      <c r="H472" s="32"/>
    </row>
    <row r="473" spans="1:8">
      <c r="A473" s="193"/>
      <c r="B473" s="194"/>
      <c r="C473" s="194"/>
      <c r="D473" s="195"/>
      <c r="E473" s="196"/>
      <c r="F473" s="32"/>
      <c r="G473" s="32"/>
      <c r="H473" s="32"/>
    </row>
    <row r="474" spans="1:8">
      <c r="A474" s="193"/>
      <c r="B474" s="194"/>
      <c r="C474" s="194"/>
      <c r="D474" s="195"/>
      <c r="E474" s="196"/>
      <c r="F474" s="32"/>
      <c r="G474" s="32"/>
      <c r="H474" s="32"/>
    </row>
    <row r="475" spans="1:8">
      <c r="A475" s="193"/>
      <c r="B475" s="194"/>
      <c r="C475" s="194"/>
      <c r="D475" s="195"/>
      <c r="E475" s="196"/>
      <c r="F475" s="32"/>
      <c r="G475" s="32"/>
      <c r="H475" s="32"/>
    </row>
    <row r="476" spans="1:8">
      <c r="A476" s="193"/>
      <c r="B476" s="194"/>
      <c r="C476" s="194"/>
      <c r="D476" s="195"/>
      <c r="E476" s="196"/>
      <c r="F476" s="32"/>
      <c r="G476" s="32"/>
      <c r="H476" s="32"/>
    </row>
    <row r="477" spans="1:8">
      <c r="A477" s="193"/>
      <c r="B477" s="194"/>
      <c r="C477" s="194"/>
      <c r="D477" s="195"/>
      <c r="E477" s="196"/>
      <c r="F477" s="32"/>
      <c r="G477" s="32"/>
      <c r="H477" s="32"/>
    </row>
    <row r="478" spans="1:8">
      <c r="A478" s="193"/>
      <c r="B478" s="194"/>
      <c r="C478" s="194"/>
      <c r="D478" s="195"/>
      <c r="E478" s="196"/>
      <c r="F478" s="32"/>
      <c r="G478" s="32"/>
      <c r="H478" s="32"/>
    </row>
    <row r="479" spans="1:8">
      <c r="A479" s="193"/>
      <c r="B479" s="194"/>
      <c r="C479" s="194"/>
      <c r="D479" s="195"/>
      <c r="E479" s="196"/>
      <c r="F479" s="32"/>
      <c r="G479" s="32"/>
      <c r="H479" s="32"/>
    </row>
    <row r="480" spans="1:8">
      <c r="A480" s="193"/>
      <c r="B480" s="194"/>
      <c r="C480" s="194"/>
      <c r="D480" s="195"/>
      <c r="E480" s="196"/>
      <c r="F480" s="32"/>
      <c r="G480" s="32"/>
      <c r="H480" s="32"/>
    </row>
    <row r="481" spans="1:8">
      <c r="A481" s="193"/>
      <c r="B481" s="194"/>
      <c r="C481" s="194"/>
      <c r="D481" s="195"/>
      <c r="E481" s="196"/>
      <c r="F481" s="32"/>
      <c r="G481" s="32"/>
      <c r="H481" s="32"/>
    </row>
    <row r="482" spans="1:8">
      <c r="A482" s="193"/>
      <c r="B482" s="194"/>
      <c r="C482" s="194"/>
      <c r="D482" s="195"/>
      <c r="E482" s="196"/>
      <c r="F482" s="32"/>
      <c r="G482" s="32"/>
      <c r="H482" s="32"/>
    </row>
    <row r="483" spans="1:8">
      <c r="A483" s="193"/>
      <c r="B483" s="194"/>
      <c r="C483" s="194"/>
      <c r="D483" s="195"/>
      <c r="E483" s="196"/>
      <c r="F483" s="32"/>
      <c r="G483" s="32"/>
      <c r="H483" s="32"/>
    </row>
    <row r="484" spans="1:8">
      <c r="A484" s="193"/>
      <c r="B484" s="194"/>
      <c r="C484" s="194"/>
      <c r="D484" s="195"/>
      <c r="E484" s="196"/>
      <c r="F484" s="32"/>
      <c r="G484" s="32"/>
      <c r="H484" s="32"/>
    </row>
    <row r="485" spans="1:8">
      <c r="A485" s="193"/>
      <c r="B485" s="194"/>
      <c r="C485" s="194"/>
      <c r="D485" s="195"/>
      <c r="E485" s="196"/>
      <c r="F485" s="32"/>
      <c r="G485" s="32"/>
      <c r="H485" s="32"/>
    </row>
    <row r="486" spans="1:8">
      <c r="A486" s="193"/>
      <c r="B486" s="194"/>
      <c r="C486" s="194"/>
      <c r="D486" s="195"/>
      <c r="E486" s="196"/>
      <c r="F486" s="32"/>
      <c r="G486" s="32"/>
      <c r="H486" s="32"/>
    </row>
    <row r="487" spans="1:8">
      <c r="A487" s="193"/>
      <c r="B487" s="194"/>
      <c r="C487" s="194"/>
      <c r="D487" s="195"/>
      <c r="E487" s="196"/>
      <c r="F487" s="32"/>
      <c r="G487" s="32"/>
      <c r="H487" s="32"/>
    </row>
    <row r="488" spans="1:8">
      <c r="A488" s="193"/>
      <c r="B488" s="194"/>
      <c r="C488" s="194"/>
      <c r="D488" s="195"/>
      <c r="E488" s="196"/>
      <c r="F488" s="32"/>
      <c r="G488" s="32"/>
      <c r="H488" s="32"/>
    </row>
    <row r="489" spans="1:8">
      <c r="A489" s="193"/>
      <c r="B489" s="194"/>
      <c r="C489" s="194"/>
      <c r="D489" s="195"/>
      <c r="E489" s="196"/>
      <c r="F489" s="32"/>
      <c r="G489" s="32"/>
      <c r="H489" s="32"/>
    </row>
    <row r="490" spans="1:8">
      <c r="A490" s="193"/>
      <c r="B490" s="194"/>
      <c r="C490" s="194"/>
      <c r="D490" s="195"/>
      <c r="E490" s="196"/>
      <c r="F490" s="32"/>
      <c r="G490" s="32"/>
      <c r="H490" s="32"/>
    </row>
    <row r="491" spans="1:8">
      <c r="A491" s="193"/>
      <c r="B491" s="194"/>
      <c r="C491" s="194"/>
      <c r="D491" s="195"/>
      <c r="E491" s="196"/>
      <c r="F491" s="32"/>
      <c r="G491" s="32"/>
      <c r="H491" s="32"/>
    </row>
    <row r="492" spans="1:8">
      <c r="A492" s="193"/>
      <c r="B492" s="194"/>
      <c r="C492" s="194"/>
      <c r="D492" s="195"/>
      <c r="E492" s="196"/>
      <c r="F492" s="32"/>
      <c r="G492" s="32"/>
      <c r="H492" s="32"/>
    </row>
    <row r="493" spans="1:8">
      <c r="A493" s="193"/>
      <c r="B493" s="194"/>
      <c r="C493" s="194"/>
      <c r="D493" s="195"/>
      <c r="E493" s="196"/>
      <c r="F493" s="32"/>
      <c r="G493" s="32"/>
      <c r="H493" s="32"/>
    </row>
    <row r="494" spans="1:8">
      <c r="A494" s="193"/>
      <c r="B494" s="194"/>
      <c r="C494" s="194"/>
      <c r="D494" s="195"/>
      <c r="E494" s="196"/>
      <c r="F494" s="32"/>
      <c r="G494" s="32"/>
      <c r="H494" s="32"/>
    </row>
    <row r="495" spans="1:8">
      <c r="A495" s="193"/>
      <c r="B495" s="194"/>
      <c r="C495" s="194"/>
      <c r="D495" s="195"/>
      <c r="E495" s="196"/>
      <c r="F495" s="32"/>
      <c r="G495" s="32"/>
      <c r="H495" s="32"/>
    </row>
    <row r="496" spans="1:8">
      <c r="A496" s="193"/>
      <c r="B496" s="194"/>
      <c r="C496" s="194"/>
      <c r="D496" s="195"/>
      <c r="E496" s="196"/>
      <c r="F496" s="32"/>
      <c r="G496" s="32"/>
      <c r="H496" s="32"/>
    </row>
    <row r="497" spans="1:8">
      <c r="A497" s="193"/>
      <c r="B497" s="194"/>
      <c r="C497" s="194"/>
      <c r="D497" s="195"/>
      <c r="E497" s="196"/>
      <c r="F497" s="32"/>
      <c r="G497" s="32"/>
      <c r="H497" s="32"/>
    </row>
    <row r="498" spans="1:8">
      <c r="A498" s="193"/>
      <c r="B498" s="194"/>
      <c r="C498" s="194"/>
      <c r="D498" s="195"/>
      <c r="E498" s="196"/>
      <c r="F498" s="32"/>
      <c r="G498" s="32"/>
      <c r="H498" s="32"/>
    </row>
    <row r="499" spans="1:8">
      <c r="A499" s="193"/>
      <c r="B499" s="194"/>
      <c r="C499" s="194"/>
      <c r="D499" s="195"/>
      <c r="E499" s="196"/>
      <c r="F499" s="32"/>
      <c r="G499" s="32"/>
      <c r="H499" s="32"/>
    </row>
    <row r="500" spans="1:8">
      <c r="A500" s="193"/>
      <c r="B500" s="194"/>
      <c r="C500" s="194"/>
      <c r="D500" s="195"/>
      <c r="E500" s="196"/>
      <c r="F500" s="32"/>
      <c r="G500" s="32"/>
      <c r="H500" s="32"/>
    </row>
    <row r="501" spans="1:8">
      <c r="A501" s="193"/>
      <c r="B501" s="194"/>
      <c r="C501" s="194"/>
      <c r="D501" s="195"/>
      <c r="E501" s="196"/>
      <c r="F501" s="32"/>
      <c r="G501" s="32"/>
      <c r="H501" s="32"/>
    </row>
    <row r="502" spans="1:8">
      <c r="A502" s="193"/>
      <c r="B502" s="194"/>
      <c r="C502" s="194"/>
      <c r="D502" s="195"/>
      <c r="E502" s="196"/>
      <c r="F502" s="32"/>
      <c r="G502" s="32"/>
      <c r="H502" s="32"/>
    </row>
    <row r="503" spans="1:8">
      <c r="A503" s="193"/>
      <c r="B503" s="194"/>
      <c r="C503" s="194"/>
      <c r="D503" s="195"/>
      <c r="E503" s="196"/>
      <c r="F503" s="32"/>
      <c r="G503" s="32"/>
      <c r="H503" s="32"/>
    </row>
    <row r="504" spans="1:8">
      <c r="A504" s="193"/>
      <c r="B504" s="194"/>
      <c r="C504" s="194"/>
      <c r="D504" s="195"/>
      <c r="E504" s="196"/>
      <c r="F504" s="32"/>
      <c r="G504" s="32"/>
      <c r="H504" s="32"/>
    </row>
    <row r="505" spans="1:8">
      <c r="A505" s="193"/>
      <c r="B505" s="194"/>
      <c r="C505" s="194"/>
      <c r="D505" s="195"/>
      <c r="E505" s="196"/>
      <c r="F505" s="32"/>
      <c r="G505" s="32"/>
      <c r="H505" s="32"/>
    </row>
    <row r="506" spans="1:8">
      <c r="A506" s="193"/>
      <c r="B506" s="194"/>
      <c r="C506" s="194"/>
      <c r="D506" s="195"/>
      <c r="E506" s="196"/>
      <c r="F506" s="32"/>
      <c r="G506" s="32"/>
      <c r="H506" s="32"/>
    </row>
    <row r="507" spans="1:8">
      <c r="A507" s="193"/>
      <c r="B507" s="194"/>
      <c r="C507" s="194"/>
      <c r="D507" s="195"/>
      <c r="E507" s="196"/>
      <c r="F507" s="32"/>
      <c r="G507" s="32"/>
      <c r="H507" s="32"/>
    </row>
    <row r="508" spans="1:8">
      <c r="A508" s="193"/>
      <c r="B508" s="194"/>
      <c r="C508" s="194"/>
      <c r="D508" s="195"/>
      <c r="E508" s="196"/>
      <c r="F508" s="32"/>
      <c r="G508" s="32"/>
      <c r="H508" s="32"/>
    </row>
    <row r="509" spans="1:8">
      <c r="A509" s="193"/>
      <c r="B509" s="194"/>
      <c r="C509" s="194"/>
      <c r="D509" s="195"/>
      <c r="E509" s="196"/>
      <c r="F509" s="32"/>
      <c r="G509" s="32"/>
      <c r="H509" s="32"/>
    </row>
    <row r="510" spans="1:8">
      <c r="A510" s="193"/>
      <c r="B510" s="194"/>
      <c r="C510" s="194"/>
      <c r="D510" s="195"/>
      <c r="E510" s="196"/>
      <c r="F510" s="32"/>
      <c r="G510" s="32"/>
      <c r="H510" s="32"/>
    </row>
    <row r="511" spans="1:8">
      <c r="A511" s="193"/>
      <c r="B511" s="194"/>
      <c r="C511" s="194"/>
      <c r="D511" s="195"/>
      <c r="E511" s="196"/>
      <c r="F511" s="32"/>
      <c r="G511" s="32"/>
      <c r="H511" s="32"/>
    </row>
    <row r="512" spans="1:8">
      <c r="A512" s="193"/>
      <c r="B512" s="194"/>
      <c r="C512" s="194"/>
      <c r="D512" s="195"/>
      <c r="E512" s="196"/>
      <c r="F512" s="32"/>
      <c r="G512" s="32"/>
      <c r="H512" s="32"/>
    </row>
    <row r="513" spans="1:8">
      <c r="A513" s="193"/>
      <c r="B513" s="194"/>
      <c r="C513" s="194"/>
      <c r="D513" s="195"/>
      <c r="E513" s="196"/>
      <c r="F513" s="32"/>
      <c r="G513" s="32"/>
      <c r="H513" s="32"/>
    </row>
    <row r="514" spans="1:8">
      <c r="A514" s="193"/>
      <c r="B514" s="194"/>
      <c r="C514" s="194"/>
      <c r="D514" s="195"/>
      <c r="E514" s="196"/>
      <c r="F514" s="32"/>
      <c r="G514" s="32"/>
      <c r="H514" s="32"/>
    </row>
    <row r="515" spans="1:8">
      <c r="A515" s="193"/>
      <c r="B515" s="194"/>
      <c r="C515" s="194"/>
      <c r="D515" s="195"/>
      <c r="E515" s="196"/>
      <c r="F515" s="32"/>
      <c r="G515" s="32"/>
      <c r="H515" s="32"/>
    </row>
    <row r="516" spans="1:8">
      <c r="A516" s="193"/>
      <c r="B516" s="194"/>
      <c r="C516" s="194"/>
      <c r="D516" s="195"/>
      <c r="E516" s="196"/>
      <c r="F516" s="32"/>
      <c r="G516" s="32"/>
      <c r="H516" s="32"/>
    </row>
    <row r="517" spans="1:8">
      <c r="A517" s="193"/>
      <c r="B517" s="194"/>
      <c r="C517" s="194"/>
      <c r="D517" s="195"/>
      <c r="E517" s="196"/>
      <c r="F517" s="32"/>
      <c r="G517" s="32"/>
      <c r="H517" s="32"/>
    </row>
    <row r="518" spans="1:8">
      <c r="A518" s="193"/>
      <c r="B518" s="194"/>
      <c r="C518" s="194"/>
      <c r="D518" s="195"/>
      <c r="E518" s="196"/>
      <c r="F518" s="32"/>
      <c r="G518" s="32"/>
      <c r="H518" s="32"/>
    </row>
    <row r="519" spans="1:8">
      <c r="A519" s="193"/>
      <c r="B519" s="194"/>
      <c r="C519" s="194"/>
      <c r="D519" s="195"/>
      <c r="E519" s="196"/>
      <c r="F519" s="32"/>
      <c r="G519" s="32"/>
      <c r="H519" s="32"/>
    </row>
    <row r="520" spans="1:8">
      <c r="A520" s="193"/>
      <c r="B520" s="194"/>
      <c r="C520" s="194"/>
      <c r="D520" s="195"/>
      <c r="E520" s="196"/>
      <c r="F520" s="32"/>
      <c r="G520" s="32"/>
      <c r="H520" s="32"/>
    </row>
    <row r="521" spans="1:8">
      <c r="A521" s="193"/>
      <c r="B521" s="194"/>
      <c r="C521" s="194"/>
      <c r="D521" s="195"/>
      <c r="E521" s="196"/>
      <c r="F521" s="32"/>
      <c r="G521" s="32"/>
      <c r="H521" s="32"/>
    </row>
    <row r="522" spans="1:8">
      <c r="A522" s="193"/>
      <c r="B522" s="194"/>
      <c r="C522" s="194"/>
      <c r="D522" s="195"/>
      <c r="E522" s="196"/>
      <c r="F522" s="32"/>
      <c r="G522" s="32"/>
      <c r="H522" s="32"/>
    </row>
    <row r="523" spans="1:8">
      <c r="A523" s="193"/>
      <c r="B523" s="194"/>
      <c r="C523" s="194"/>
      <c r="D523" s="195"/>
      <c r="E523" s="196"/>
      <c r="F523" s="32"/>
      <c r="G523" s="32"/>
      <c r="H523" s="32"/>
    </row>
    <row r="524" spans="1:8">
      <c r="A524" s="193"/>
      <c r="B524" s="194"/>
      <c r="C524" s="194"/>
      <c r="D524" s="195"/>
      <c r="E524" s="196"/>
      <c r="F524" s="32"/>
      <c r="G524" s="32"/>
      <c r="H524" s="32"/>
    </row>
    <row r="525" spans="1:8">
      <c r="A525" s="193"/>
      <c r="B525" s="194"/>
      <c r="C525" s="194"/>
      <c r="D525" s="195"/>
      <c r="E525" s="196"/>
      <c r="F525" s="32"/>
      <c r="G525" s="32"/>
      <c r="H525" s="32"/>
    </row>
    <row r="526" spans="1:8">
      <c r="A526" s="193"/>
      <c r="B526" s="194"/>
      <c r="C526" s="194"/>
      <c r="D526" s="195"/>
      <c r="E526" s="196"/>
      <c r="F526" s="32"/>
      <c r="G526" s="32"/>
      <c r="H526" s="32"/>
    </row>
    <row r="527" spans="1:8">
      <c r="A527" s="193"/>
      <c r="B527" s="194"/>
      <c r="C527" s="194"/>
      <c r="D527" s="195"/>
      <c r="E527" s="196"/>
      <c r="F527" s="32"/>
      <c r="G527" s="32"/>
      <c r="H527" s="32"/>
    </row>
    <row r="528" spans="1:8">
      <c r="A528" s="193"/>
      <c r="B528" s="194"/>
      <c r="C528" s="194"/>
      <c r="D528" s="195"/>
      <c r="E528" s="196"/>
      <c r="F528" s="32"/>
      <c r="G528" s="32"/>
      <c r="H528" s="32"/>
    </row>
    <row r="529" spans="1:8">
      <c r="A529" s="193"/>
      <c r="B529" s="194"/>
      <c r="C529" s="194"/>
      <c r="D529" s="195"/>
      <c r="E529" s="196"/>
      <c r="F529" s="32"/>
      <c r="G529" s="32"/>
      <c r="H529" s="32"/>
    </row>
    <row r="530" spans="1:8">
      <c r="A530" s="193"/>
      <c r="B530" s="194"/>
      <c r="C530" s="194"/>
      <c r="D530" s="195"/>
      <c r="E530" s="196"/>
      <c r="F530" s="32"/>
      <c r="G530" s="32"/>
      <c r="H530" s="32"/>
    </row>
    <row r="531" spans="1:8">
      <c r="A531" s="193"/>
      <c r="B531" s="194"/>
      <c r="C531" s="194"/>
      <c r="D531" s="195"/>
      <c r="E531" s="196"/>
      <c r="F531" s="32"/>
      <c r="G531" s="32"/>
      <c r="H531" s="32"/>
    </row>
    <row r="532" spans="1:8">
      <c r="A532" s="193"/>
      <c r="B532" s="194"/>
      <c r="C532" s="194"/>
      <c r="D532" s="195"/>
      <c r="E532" s="196"/>
      <c r="F532" s="32"/>
      <c r="G532" s="32"/>
      <c r="H532" s="32"/>
    </row>
    <row r="533" spans="1:8">
      <c r="A533" s="193"/>
      <c r="B533" s="194"/>
      <c r="C533" s="194"/>
      <c r="D533" s="195"/>
      <c r="E533" s="196"/>
      <c r="F533" s="32"/>
      <c r="G533" s="32"/>
      <c r="H533" s="32"/>
    </row>
    <row r="534" spans="1:8">
      <c r="A534" s="193"/>
      <c r="B534" s="194"/>
      <c r="C534" s="194"/>
      <c r="D534" s="195"/>
      <c r="E534" s="196"/>
      <c r="F534" s="32"/>
      <c r="G534" s="32"/>
      <c r="H534" s="32"/>
    </row>
    <row r="535" spans="1:8">
      <c r="A535" s="193"/>
      <c r="B535" s="194"/>
      <c r="C535" s="194"/>
      <c r="D535" s="195"/>
      <c r="E535" s="196"/>
      <c r="F535" s="32"/>
      <c r="G535" s="32"/>
      <c r="H535" s="32"/>
    </row>
    <row r="536" spans="1:8">
      <c r="A536" s="193"/>
      <c r="B536" s="194"/>
      <c r="C536" s="194"/>
      <c r="D536" s="195"/>
      <c r="E536" s="196"/>
      <c r="F536" s="32"/>
      <c r="G536" s="32"/>
      <c r="H536" s="32"/>
    </row>
    <row r="537" spans="1:8">
      <c r="A537" s="193"/>
      <c r="B537" s="194"/>
      <c r="C537" s="194"/>
      <c r="D537" s="195"/>
      <c r="E537" s="196"/>
      <c r="F537" s="32"/>
      <c r="G537" s="32"/>
      <c r="H537" s="32"/>
    </row>
    <row r="538" spans="1:8">
      <c r="A538" s="193"/>
      <c r="B538" s="194"/>
      <c r="C538" s="194"/>
      <c r="D538" s="195"/>
      <c r="E538" s="196"/>
      <c r="F538" s="32"/>
      <c r="G538" s="32"/>
      <c r="H538" s="32"/>
    </row>
    <row r="539" spans="1:8">
      <c r="A539" s="193"/>
      <c r="B539" s="194"/>
      <c r="C539" s="194"/>
      <c r="D539" s="195"/>
      <c r="E539" s="196"/>
      <c r="F539" s="32"/>
      <c r="G539" s="32"/>
      <c r="H539" s="32"/>
    </row>
    <row r="540" spans="1:8">
      <c r="A540" s="193"/>
      <c r="B540" s="194"/>
      <c r="C540" s="194"/>
      <c r="D540" s="195"/>
      <c r="E540" s="196"/>
      <c r="F540" s="32"/>
      <c r="G540" s="32"/>
      <c r="H540" s="32"/>
    </row>
    <row r="541" spans="1:8">
      <c r="A541" s="193"/>
      <c r="B541" s="194"/>
      <c r="C541" s="194"/>
      <c r="D541" s="195"/>
      <c r="E541" s="196"/>
      <c r="F541" s="32"/>
      <c r="G541" s="32"/>
      <c r="H541" s="32"/>
    </row>
    <row r="542" spans="1:8">
      <c r="A542" s="193"/>
      <c r="B542" s="194"/>
      <c r="C542" s="194"/>
      <c r="D542" s="195"/>
      <c r="E542" s="196"/>
      <c r="F542" s="32"/>
      <c r="G542" s="32"/>
      <c r="H542" s="32"/>
    </row>
    <row r="543" spans="1:8">
      <c r="A543" s="193"/>
      <c r="B543" s="194"/>
      <c r="C543" s="194"/>
      <c r="D543" s="195"/>
      <c r="E543" s="196"/>
      <c r="F543" s="32"/>
      <c r="G543" s="32"/>
      <c r="H543" s="32"/>
    </row>
    <row r="544" spans="1:8">
      <c r="A544" s="193"/>
      <c r="B544" s="194"/>
      <c r="C544" s="194"/>
      <c r="D544" s="195"/>
      <c r="E544" s="196"/>
      <c r="F544" s="32"/>
      <c r="G544" s="32"/>
      <c r="H544" s="32"/>
    </row>
    <row r="545" spans="1:8">
      <c r="A545" s="193"/>
      <c r="B545" s="194"/>
      <c r="C545" s="194"/>
      <c r="D545" s="195"/>
      <c r="E545" s="196"/>
      <c r="F545" s="32"/>
      <c r="G545" s="32"/>
      <c r="H545" s="32"/>
    </row>
    <row r="546" spans="1:8">
      <c r="A546" s="193"/>
      <c r="B546" s="194"/>
      <c r="C546" s="194"/>
      <c r="D546" s="195"/>
      <c r="E546" s="196"/>
      <c r="F546" s="32"/>
      <c r="G546" s="32"/>
      <c r="H546" s="32"/>
    </row>
    <row r="547" spans="1:8">
      <c r="A547" s="193"/>
      <c r="B547" s="194"/>
      <c r="C547" s="194"/>
      <c r="D547" s="195"/>
      <c r="E547" s="196"/>
      <c r="F547" s="32"/>
      <c r="G547" s="32"/>
      <c r="H547" s="32"/>
    </row>
    <row r="548" spans="1:8">
      <c r="A548" s="193"/>
      <c r="B548" s="194"/>
      <c r="C548" s="194"/>
      <c r="D548" s="195"/>
      <c r="E548" s="196"/>
      <c r="F548" s="32"/>
      <c r="G548" s="32"/>
      <c r="H548" s="32"/>
    </row>
    <row r="549" spans="1:8">
      <c r="A549" s="193"/>
      <c r="B549" s="194"/>
      <c r="C549" s="194"/>
      <c r="D549" s="195"/>
      <c r="E549" s="196"/>
      <c r="F549" s="32"/>
      <c r="G549" s="32"/>
      <c r="H549" s="32"/>
    </row>
    <row r="550" spans="1:8">
      <c r="A550" s="193"/>
      <c r="B550" s="194"/>
      <c r="C550" s="194"/>
      <c r="D550" s="195"/>
      <c r="E550" s="196"/>
      <c r="F550" s="32"/>
      <c r="G550" s="32"/>
      <c r="H550" s="32"/>
    </row>
    <row r="551" spans="1:8">
      <c r="A551" s="193"/>
      <c r="B551" s="194"/>
      <c r="C551" s="194"/>
      <c r="D551" s="195"/>
      <c r="E551" s="196"/>
      <c r="F551" s="32"/>
      <c r="G551" s="32"/>
      <c r="H551" s="32"/>
    </row>
    <row r="552" spans="1:8">
      <c r="A552" s="193"/>
      <c r="B552" s="194"/>
      <c r="C552" s="194"/>
      <c r="D552" s="195"/>
      <c r="E552" s="196"/>
      <c r="F552" s="32"/>
      <c r="G552" s="32"/>
      <c r="H552" s="32"/>
    </row>
    <row r="553" spans="1:8">
      <c r="A553" s="193"/>
      <c r="B553" s="194"/>
      <c r="C553" s="194"/>
      <c r="D553" s="195"/>
      <c r="E553" s="196"/>
      <c r="F553" s="32"/>
      <c r="G553" s="32"/>
      <c r="H553" s="32"/>
    </row>
    <row r="554" spans="1:8">
      <c r="A554" s="193"/>
      <c r="B554" s="194"/>
      <c r="C554" s="194"/>
      <c r="D554" s="195"/>
      <c r="E554" s="196"/>
      <c r="F554" s="32"/>
      <c r="G554" s="32"/>
      <c r="H554" s="32"/>
    </row>
    <row r="555" spans="1:8">
      <c r="A555" s="193"/>
      <c r="B555" s="194"/>
      <c r="C555" s="194"/>
      <c r="D555" s="195"/>
      <c r="E555" s="196"/>
      <c r="F555" s="32"/>
      <c r="G555" s="32"/>
      <c r="H555" s="32"/>
    </row>
    <row r="556" spans="1:8">
      <c r="A556" s="193"/>
      <c r="B556" s="194"/>
      <c r="C556" s="194"/>
      <c r="D556" s="195"/>
      <c r="E556" s="196"/>
      <c r="F556" s="32"/>
      <c r="G556" s="32"/>
      <c r="H556" s="32"/>
    </row>
    <row r="557" spans="1:8">
      <c r="A557" s="193"/>
      <c r="B557" s="194"/>
      <c r="C557" s="194"/>
      <c r="D557" s="195"/>
      <c r="E557" s="196"/>
      <c r="F557" s="32"/>
      <c r="G557" s="32"/>
      <c r="H557" s="32"/>
    </row>
    <row r="558" spans="1:8">
      <c r="A558" s="193"/>
      <c r="B558" s="194"/>
      <c r="C558" s="194"/>
      <c r="D558" s="195"/>
      <c r="E558" s="196"/>
      <c r="F558" s="32"/>
      <c r="G558" s="32"/>
      <c r="H558" s="32"/>
    </row>
    <row r="559" spans="1:8">
      <c r="A559" s="193"/>
      <c r="B559" s="194"/>
      <c r="C559" s="194"/>
      <c r="D559" s="195"/>
      <c r="E559" s="196"/>
      <c r="F559" s="32"/>
      <c r="G559" s="32"/>
      <c r="H559" s="32"/>
    </row>
    <row r="560" spans="1:8">
      <c r="A560" s="193"/>
      <c r="B560" s="194"/>
      <c r="C560" s="194"/>
      <c r="D560" s="195"/>
      <c r="E560" s="196"/>
      <c r="F560" s="32"/>
      <c r="G560" s="32"/>
      <c r="H560" s="32"/>
    </row>
    <row r="561" spans="1:8">
      <c r="A561" s="193"/>
      <c r="B561" s="194"/>
      <c r="C561" s="194"/>
      <c r="D561" s="195"/>
      <c r="E561" s="196"/>
      <c r="F561" s="32"/>
      <c r="G561" s="32"/>
      <c r="H561" s="32"/>
    </row>
    <row r="562" spans="1:8">
      <c r="A562" s="193"/>
      <c r="B562" s="194"/>
      <c r="C562" s="194"/>
      <c r="D562" s="195"/>
      <c r="E562" s="196"/>
      <c r="F562" s="32"/>
      <c r="G562" s="32"/>
      <c r="H562" s="32"/>
    </row>
    <row r="563" spans="1:8">
      <c r="A563" s="193"/>
      <c r="B563" s="194"/>
      <c r="C563" s="194"/>
      <c r="D563" s="195"/>
      <c r="E563" s="196"/>
      <c r="F563" s="32"/>
      <c r="G563" s="32"/>
      <c r="H563" s="32"/>
    </row>
    <row r="564" spans="1:8">
      <c r="A564" s="193"/>
      <c r="B564" s="194"/>
      <c r="C564" s="194"/>
      <c r="D564" s="195"/>
      <c r="E564" s="196"/>
      <c r="F564" s="32"/>
      <c r="G564" s="32"/>
      <c r="H564" s="32"/>
    </row>
    <row r="565" spans="1:8">
      <c r="A565" s="193"/>
      <c r="B565" s="194"/>
      <c r="C565" s="194"/>
      <c r="D565" s="195"/>
      <c r="E565" s="196"/>
      <c r="F565" s="32"/>
      <c r="G565" s="32"/>
      <c r="H565" s="32"/>
    </row>
    <row r="566" spans="1:8">
      <c r="A566" s="193"/>
      <c r="B566" s="194"/>
      <c r="C566" s="194"/>
      <c r="D566" s="195"/>
      <c r="E566" s="196"/>
      <c r="F566" s="32"/>
      <c r="G566" s="32"/>
      <c r="H566" s="32"/>
    </row>
    <row r="567" spans="1:8">
      <c r="A567" s="193"/>
      <c r="B567" s="194"/>
      <c r="C567" s="194"/>
      <c r="D567" s="195"/>
      <c r="E567" s="196"/>
      <c r="F567" s="32"/>
      <c r="G567" s="32"/>
      <c r="H567" s="32"/>
    </row>
    <row r="568" spans="1:8">
      <c r="A568" s="193"/>
      <c r="B568" s="194"/>
      <c r="C568" s="194"/>
      <c r="D568" s="195"/>
      <c r="E568" s="196"/>
      <c r="F568" s="32"/>
      <c r="G568" s="32"/>
      <c r="H568" s="32"/>
    </row>
    <row r="569" spans="1:8">
      <c r="A569" s="193"/>
      <c r="B569" s="194"/>
      <c r="C569" s="194"/>
      <c r="D569" s="195"/>
      <c r="E569" s="196"/>
      <c r="F569" s="32"/>
      <c r="G569" s="32"/>
      <c r="H569" s="32"/>
    </row>
    <row r="570" spans="1:8">
      <c r="A570" s="193"/>
      <c r="B570" s="194"/>
      <c r="C570" s="194"/>
      <c r="D570" s="195"/>
      <c r="E570" s="196"/>
      <c r="F570" s="32"/>
      <c r="G570" s="32"/>
      <c r="H570" s="32"/>
    </row>
    <row r="571" spans="1:8">
      <c r="A571" s="193"/>
      <c r="B571" s="194"/>
      <c r="C571" s="194"/>
      <c r="D571" s="195"/>
      <c r="E571" s="196"/>
      <c r="F571" s="32"/>
      <c r="G571" s="32"/>
      <c r="H571" s="32"/>
    </row>
    <row r="572" spans="1:8">
      <c r="A572" s="193"/>
      <c r="B572" s="194"/>
      <c r="C572" s="194"/>
      <c r="D572" s="195"/>
      <c r="E572" s="196"/>
      <c r="F572" s="32"/>
      <c r="G572" s="32"/>
      <c r="H572" s="32"/>
    </row>
    <row r="573" spans="1:8">
      <c r="A573" s="193"/>
      <c r="B573" s="194"/>
      <c r="C573" s="194"/>
      <c r="D573" s="195"/>
      <c r="E573" s="196"/>
      <c r="F573" s="32"/>
      <c r="G573" s="32"/>
      <c r="H573" s="32"/>
    </row>
    <row r="574" spans="1:8">
      <c r="A574" s="193"/>
      <c r="B574" s="194"/>
      <c r="C574" s="194"/>
      <c r="D574" s="195"/>
      <c r="E574" s="196"/>
      <c r="F574" s="32"/>
      <c r="G574" s="32"/>
      <c r="H574" s="32"/>
    </row>
    <row r="575" spans="1:8">
      <c r="A575" s="193"/>
      <c r="B575" s="194"/>
      <c r="C575" s="194"/>
      <c r="D575" s="195"/>
      <c r="E575" s="196"/>
      <c r="F575" s="32"/>
      <c r="G575" s="32"/>
      <c r="H575" s="32"/>
    </row>
    <row r="576" spans="1:8">
      <c r="A576" s="193"/>
      <c r="B576" s="194"/>
      <c r="C576" s="194"/>
      <c r="D576" s="195"/>
      <c r="E576" s="196"/>
      <c r="F576" s="32"/>
      <c r="G576" s="32"/>
      <c r="H576" s="32"/>
    </row>
    <row r="577" spans="1:8">
      <c r="A577" s="193"/>
      <c r="B577" s="194"/>
      <c r="C577" s="194"/>
      <c r="D577" s="195"/>
      <c r="E577" s="196"/>
      <c r="F577" s="32"/>
      <c r="G577" s="32"/>
      <c r="H577" s="32"/>
    </row>
    <row r="578" spans="1:8">
      <c r="A578" s="193"/>
      <c r="B578" s="194"/>
      <c r="C578" s="194"/>
      <c r="D578" s="195"/>
      <c r="E578" s="196"/>
      <c r="F578" s="32"/>
      <c r="G578" s="32"/>
      <c r="H578" s="32"/>
    </row>
    <row r="579" spans="1:8">
      <c r="A579" s="193"/>
      <c r="B579" s="194"/>
      <c r="C579" s="194"/>
      <c r="D579" s="195"/>
      <c r="E579" s="196"/>
      <c r="F579" s="32"/>
      <c r="G579" s="32"/>
      <c r="H579" s="32"/>
    </row>
    <row r="580" spans="1:8">
      <c r="A580" s="193"/>
      <c r="B580" s="194"/>
      <c r="C580" s="194"/>
      <c r="D580" s="195"/>
      <c r="E580" s="196"/>
      <c r="F580" s="32"/>
      <c r="G580" s="32"/>
      <c r="H580" s="32"/>
    </row>
    <row r="581" spans="1:8">
      <c r="A581" s="193"/>
      <c r="B581" s="194"/>
      <c r="C581" s="194"/>
      <c r="D581" s="195"/>
      <c r="E581" s="196"/>
      <c r="F581" s="32"/>
      <c r="G581" s="32"/>
      <c r="H581" s="32"/>
    </row>
    <row r="582" spans="1:8">
      <c r="A582" s="193"/>
      <c r="B582" s="194"/>
      <c r="C582" s="194"/>
      <c r="D582" s="195"/>
      <c r="E582" s="196"/>
      <c r="F582" s="32"/>
      <c r="G582" s="32"/>
      <c r="H582" s="32"/>
    </row>
    <row r="583" spans="1:8">
      <c r="A583" s="193"/>
      <c r="B583" s="194"/>
      <c r="C583" s="194"/>
      <c r="D583" s="195"/>
      <c r="E583" s="196"/>
      <c r="F583" s="32"/>
      <c r="G583" s="32"/>
      <c r="H583" s="32"/>
    </row>
    <row r="584" spans="1:8">
      <c r="A584" s="193"/>
      <c r="B584" s="194"/>
      <c r="C584" s="194"/>
      <c r="D584" s="195"/>
      <c r="E584" s="196"/>
      <c r="F584" s="32"/>
      <c r="G584" s="32"/>
      <c r="H584" s="32"/>
    </row>
    <row r="585" spans="1:8">
      <c r="A585" s="193"/>
      <c r="B585" s="194"/>
      <c r="C585" s="194"/>
      <c r="D585" s="195"/>
      <c r="E585" s="196"/>
      <c r="F585" s="32"/>
      <c r="G585" s="32"/>
      <c r="H585" s="32"/>
    </row>
    <row r="586" spans="1:8">
      <c r="A586" s="193"/>
      <c r="B586" s="194"/>
      <c r="C586" s="194"/>
      <c r="D586" s="195"/>
      <c r="E586" s="196"/>
      <c r="F586" s="32"/>
      <c r="G586" s="32"/>
      <c r="H586" s="32"/>
    </row>
    <row r="587" spans="1:8">
      <c r="A587" s="193"/>
      <c r="B587" s="194"/>
      <c r="C587" s="194"/>
      <c r="D587" s="195"/>
      <c r="E587" s="196"/>
      <c r="F587" s="32"/>
      <c r="G587" s="32"/>
      <c r="H587" s="32"/>
    </row>
    <row r="588" spans="1:8">
      <c r="A588" s="193"/>
      <c r="B588" s="194"/>
      <c r="C588" s="194"/>
      <c r="D588" s="195"/>
      <c r="E588" s="196"/>
      <c r="F588" s="32"/>
      <c r="G588" s="32"/>
      <c r="H588" s="32"/>
    </row>
    <row r="589" spans="1:8">
      <c r="A589" s="193"/>
      <c r="B589" s="194"/>
      <c r="C589" s="194"/>
      <c r="D589" s="195"/>
      <c r="E589" s="196"/>
      <c r="F589" s="32"/>
      <c r="G589" s="32"/>
      <c r="H589" s="32"/>
    </row>
    <row r="590" spans="1:8">
      <c r="A590" s="193"/>
      <c r="B590" s="194"/>
      <c r="C590" s="194"/>
      <c r="D590" s="195"/>
      <c r="E590" s="196"/>
      <c r="F590" s="32"/>
      <c r="G590" s="32"/>
      <c r="H590" s="32"/>
    </row>
    <row r="591" spans="1:8">
      <c r="A591" s="193"/>
      <c r="B591" s="194"/>
      <c r="C591" s="194"/>
      <c r="D591" s="195"/>
      <c r="E591" s="196"/>
      <c r="F591" s="32"/>
      <c r="G591" s="32"/>
      <c r="H591" s="32"/>
    </row>
    <row r="592" spans="1:8">
      <c r="A592" s="193"/>
      <c r="B592" s="194"/>
      <c r="C592" s="194"/>
      <c r="D592" s="195"/>
      <c r="E592" s="196"/>
      <c r="F592" s="32"/>
      <c r="G592" s="32"/>
      <c r="H592" s="32"/>
    </row>
    <row r="593" spans="1:8">
      <c r="A593" s="193"/>
      <c r="B593" s="194"/>
      <c r="C593" s="194"/>
      <c r="D593" s="195"/>
      <c r="E593" s="196"/>
      <c r="F593" s="32"/>
      <c r="G593" s="32"/>
      <c r="H593" s="32"/>
    </row>
    <row r="594" spans="1:8">
      <c r="A594" s="193"/>
      <c r="B594" s="194"/>
      <c r="C594" s="194"/>
      <c r="D594" s="195"/>
      <c r="E594" s="196"/>
      <c r="F594" s="32"/>
      <c r="G594" s="32"/>
      <c r="H594" s="32"/>
    </row>
    <row r="595" spans="1:8">
      <c r="A595" s="193"/>
      <c r="B595" s="194"/>
      <c r="C595" s="194"/>
      <c r="D595" s="195"/>
      <c r="E595" s="196"/>
      <c r="F595" s="32"/>
      <c r="G595" s="32"/>
      <c r="H595" s="32"/>
    </row>
    <row r="596" spans="1:8">
      <c r="A596" s="193"/>
      <c r="B596" s="194"/>
      <c r="C596" s="194"/>
      <c r="D596" s="195"/>
      <c r="E596" s="196"/>
      <c r="F596" s="32"/>
      <c r="G596" s="32"/>
      <c r="H596" s="32"/>
    </row>
    <row r="597" spans="1:8">
      <c r="A597" s="193"/>
      <c r="B597" s="194"/>
      <c r="C597" s="194"/>
      <c r="D597" s="195"/>
      <c r="E597" s="196"/>
      <c r="F597" s="32"/>
      <c r="G597" s="32"/>
      <c r="H597" s="32"/>
    </row>
    <row r="598" spans="1:8">
      <c r="A598" s="193"/>
      <c r="B598" s="194"/>
      <c r="C598" s="194"/>
      <c r="D598" s="195"/>
      <c r="E598" s="196"/>
      <c r="F598" s="32"/>
      <c r="G598" s="32"/>
      <c r="H598" s="32"/>
    </row>
    <row r="599" spans="1:8">
      <c r="A599" s="193"/>
      <c r="B599" s="194"/>
      <c r="C599" s="194"/>
      <c r="D599" s="195"/>
      <c r="E599" s="196"/>
      <c r="F599" s="32"/>
      <c r="G599" s="32"/>
      <c r="H599" s="32"/>
    </row>
    <row r="600" spans="1:8">
      <c r="A600" s="193"/>
      <c r="B600" s="194"/>
      <c r="C600" s="194"/>
      <c r="D600" s="195"/>
      <c r="E600" s="196"/>
      <c r="F600" s="32"/>
      <c r="G600" s="32"/>
      <c r="H600" s="32"/>
    </row>
    <row r="601" spans="1:8">
      <c r="A601" s="193"/>
      <c r="B601" s="194"/>
      <c r="C601" s="194"/>
      <c r="D601" s="195"/>
      <c r="E601" s="196"/>
      <c r="F601" s="32"/>
      <c r="G601" s="32"/>
      <c r="H601" s="32"/>
    </row>
    <row r="602" spans="1:8">
      <c r="A602" s="193"/>
      <c r="B602" s="194"/>
      <c r="C602" s="194"/>
      <c r="D602" s="195"/>
      <c r="E602" s="196"/>
      <c r="F602" s="32"/>
      <c r="G602" s="32"/>
      <c r="H602" s="32"/>
    </row>
    <row r="603" spans="1:8">
      <c r="A603" s="193"/>
      <c r="B603" s="194"/>
      <c r="C603" s="194"/>
      <c r="D603" s="195"/>
      <c r="E603" s="196"/>
      <c r="F603" s="32"/>
      <c r="G603" s="32"/>
      <c r="H603" s="32"/>
    </row>
    <row r="604" spans="1:8">
      <c r="A604" s="193"/>
      <c r="B604" s="194"/>
      <c r="C604" s="194"/>
      <c r="D604" s="195"/>
      <c r="E604" s="196"/>
      <c r="F604" s="32"/>
      <c r="G604" s="32"/>
      <c r="H604" s="32"/>
    </row>
    <row r="605" spans="1:8">
      <c r="A605" s="193"/>
      <c r="B605" s="194"/>
      <c r="C605" s="194"/>
      <c r="D605" s="195"/>
      <c r="E605" s="196"/>
      <c r="F605" s="32"/>
      <c r="G605" s="32"/>
      <c r="H605" s="32"/>
    </row>
    <row r="606" spans="1:8">
      <c r="A606" s="193"/>
      <c r="B606" s="194"/>
      <c r="C606" s="194"/>
      <c r="D606" s="195"/>
      <c r="E606" s="196"/>
      <c r="F606" s="32"/>
      <c r="G606" s="32"/>
      <c r="H606" s="32"/>
    </row>
    <row r="607" spans="1:8">
      <c r="A607" s="193"/>
      <c r="B607" s="194"/>
      <c r="C607" s="194"/>
      <c r="D607" s="195"/>
      <c r="E607" s="196"/>
      <c r="F607" s="32"/>
      <c r="G607" s="32"/>
      <c r="H607" s="32"/>
    </row>
    <row r="608" spans="1:8">
      <c r="A608" s="193"/>
      <c r="B608" s="194"/>
      <c r="C608" s="194"/>
      <c r="D608" s="195"/>
      <c r="E608" s="196"/>
      <c r="F608" s="32"/>
      <c r="G608" s="32"/>
      <c r="H608" s="32"/>
    </row>
    <row r="609" spans="1:8">
      <c r="A609" s="193"/>
      <c r="B609" s="194"/>
      <c r="C609" s="194"/>
      <c r="D609" s="195"/>
      <c r="E609" s="196"/>
      <c r="F609" s="32"/>
      <c r="G609" s="32"/>
      <c r="H609" s="32"/>
    </row>
    <row r="610" spans="1:8">
      <c r="A610" s="193"/>
      <c r="B610" s="194"/>
      <c r="C610" s="194"/>
      <c r="D610" s="195"/>
      <c r="E610" s="196"/>
      <c r="F610" s="32"/>
      <c r="G610" s="32"/>
      <c r="H610" s="32"/>
    </row>
    <row r="611" spans="1:8">
      <c r="A611" s="193"/>
      <c r="B611" s="194"/>
      <c r="C611" s="194"/>
      <c r="D611" s="195"/>
      <c r="E611" s="196"/>
      <c r="F611" s="32"/>
      <c r="G611" s="32"/>
      <c r="H611" s="32"/>
    </row>
    <row r="612" spans="1:8">
      <c r="A612" s="193"/>
      <c r="B612" s="194"/>
      <c r="C612" s="194"/>
      <c r="D612" s="195"/>
      <c r="E612" s="196"/>
      <c r="F612" s="32"/>
      <c r="G612" s="32"/>
      <c r="H612" s="32"/>
    </row>
    <row r="613" spans="1:8">
      <c r="A613" s="193"/>
      <c r="B613" s="194"/>
      <c r="C613" s="194"/>
      <c r="D613" s="195"/>
      <c r="E613" s="196"/>
      <c r="F613" s="32"/>
      <c r="G613" s="32"/>
      <c r="H613" s="32"/>
    </row>
    <row r="614" spans="1:8">
      <c r="A614" s="193"/>
      <c r="B614" s="194"/>
      <c r="C614" s="194"/>
      <c r="D614" s="195"/>
      <c r="E614" s="196"/>
      <c r="F614" s="32"/>
      <c r="G614" s="32"/>
      <c r="H614" s="32"/>
    </row>
    <row r="615" spans="1:8">
      <c r="A615" s="193"/>
      <c r="B615" s="194"/>
      <c r="C615" s="194"/>
      <c r="D615" s="195"/>
      <c r="E615" s="196"/>
      <c r="F615" s="32"/>
      <c r="G615" s="32"/>
      <c r="H615" s="32"/>
    </row>
    <row r="616" spans="1:8">
      <c r="A616" s="193"/>
      <c r="B616" s="194"/>
      <c r="C616" s="194"/>
      <c r="D616" s="195"/>
      <c r="E616" s="196"/>
      <c r="F616" s="32"/>
      <c r="G616" s="32"/>
      <c r="H616" s="32"/>
    </row>
    <row r="617" spans="1:8">
      <c r="A617" s="193"/>
      <c r="B617" s="194"/>
      <c r="C617" s="194"/>
      <c r="D617" s="195"/>
      <c r="E617" s="196"/>
      <c r="F617" s="32"/>
      <c r="G617" s="32"/>
      <c r="H617" s="32"/>
    </row>
    <row r="618" spans="1:8">
      <c r="A618" s="193"/>
      <c r="B618" s="194"/>
      <c r="C618" s="194"/>
      <c r="D618" s="195"/>
      <c r="E618" s="196"/>
      <c r="F618" s="32"/>
      <c r="G618" s="32"/>
      <c r="H618" s="32"/>
    </row>
    <row r="619" spans="1:8">
      <c r="A619" s="193"/>
      <c r="B619" s="194"/>
      <c r="C619" s="194"/>
      <c r="D619" s="195"/>
      <c r="E619" s="196"/>
      <c r="F619" s="32"/>
      <c r="G619" s="32"/>
      <c r="H619" s="32"/>
    </row>
    <row r="620" spans="1:8">
      <c r="A620" s="193"/>
      <c r="B620" s="194"/>
      <c r="C620" s="194"/>
      <c r="D620" s="195"/>
      <c r="E620" s="196"/>
      <c r="F620" s="32"/>
      <c r="G620" s="32"/>
      <c r="H620" s="32"/>
    </row>
    <row r="621" spans="1:8">
      <c r="A621" s="193"/>
      <c r="B621" s="194"/>
      <c r="C621" s="194"/>
      <c r="D621" s="195"/>
      <c r="E621" s="196"/>
      <c r="F621" s="32"/>
      <c r="G621" s="32"/>
      <c r="H621" s="32"/>
    </row>
    <row r="622" spans="1:8">
      <c r="A622" s="193"/>
      <c r="B622" s="194"/>
      <c r="C622" s="194"/>
      <c r="D622" s="195"/>
      <c r="E622" s="196"/>
      <c r="F622" s="32"/>
      <c r="G622" s="32"/>
      <c r="H622" s="32"/>
    </row>
    <row r="623" spans="1:8">
      <c r="A623" s="193"/>
      <c r="B623" s="194"/>
      <c r="C623" s="194"/>
      <c r="D623" s="195"/>
      <c r="E623" s="196"/>
      <c r="F623" s="32"/>
      <c r="G623" s="32"/>
      <c r="H623" s="32"/>
    </row>
    <row r="624" spans="1:8">
      <c r="A624" s="193"/>
      <c r="B624" s="194"/>
      <c r="C624" s="194"/>
      <c r="D624" s="195"/>
      <c r="E624" s="196"/>
      <c r="F624" s="32"/>
      <c r="G624" s="32"/>
      <c r="H624" s="32"/>
    </row>
    <row r="625" spans="1:8">
      <c r="A625" s="193"/>
      <c r="B625" s="194"/>
      <c r="C625" s="194"/>
      <c r="D625" s="195"/>
      <c r="E625" s="196"/>
      <c r="F625" s="32"/>
      <c r="G625" s="32"/>
      <c r="H625" s="32"/>
    </row>
    <row r="626" spans="1:8">
      <c r="A626" s="193"/>
      <c r="B626" s="194"/>
      <c r="C626" s="194"/>
      <c r="D626" s="195"/>
      <c r="E626" s="196"/>
      <c r="F626" s="32"/>
      <c r="G626" s="32"/>
      <c r="H626" s="32"/>
    </row>
    <row r="627" spans="1:8">
      <c r="A627" s="193"/>
      <c r="B627" s="194"/>
      <c r="C627" s="194"/>
      <c r="D627" s="195"/>
      <c r="E627" s="196"/>
      <c r="F627" s="32"/>
      <c r="G627" s="32"/>
      <c r="H627" s="32"/>
    </row>
    <row r="628" spans="1:8">
      <c r="A628" s="193"/>
      <c r="B628" s="194"/>
      <c r="C628" s="194"/>
      <c r="D628" s="195"/>
      <c r="E628" s="196"/>
      <c r="F628" s="32"/>
      <c r="G628" s="32"/>
      <c r="H628" s="32"/>
    </row>
    <row r="629" spans="1:8">
      <c r="A629" s="193"/>
      <c r="B629" s="194"/>
      <c r="C629" s="194"/>
      <c r="D629" s="195"/>
      <c r="E629" s="196"/>
      <c r="F629" s="32"/>
      <c r="G629" s="32"/>
      <c r="H629" s="32"/>
    </row>
    <row r="630" spans="1:8">
      <c r="A630" s="193"/>
      <c r="B630" s="194"/>
      <c r="C630" s="194"/>
      <c r="D630" s="195"/>
      <c r="E630" s="196"/>
      <c r="F630" s="32"/>
      <c r="G630" s="32"/>
      <c r="H630" s="32"/>
    </row>
    <row r="631" spans="1:8">
      <c r="A631" s="193"/>
      <c r="B631" s="194"/>
      <c r="C631" s="194"/>
      <c r="D631" s="195"/>
      <c r="E631" s="196"/>
      <c r="F631" s="32"/>
      <c r="G631" s="32"/>
      <c r="H631" s="32"/>
    </row>
    <row r="632" spans="1:8">
      <c r="A632" s="193"/>
      <c r="B632" s="194"/>
      <c r="C632" s="194"/>
      <c r="D632" s="195"/>
      <c r="E632" s="196"/>
      <c r="F632" s="32"/>
      <c r="G632" s="32"/>
      <c r="H632" s="32"/>
    </row>
    <row r="633" spans="1:8">
      <c r="A633" s="193"/>
      <c r="B633" s="194"/>
      <c r="C633" s="194"/>
      <c r="D633" s="195"/>
      <c r="E633" s="196"/>
      <c r="F633" s="32"/>
      <c r="G633" s="32"/>
      <c r="H633" s="32"/>
    </row>
    <row r="634" spans="1:8">
      <c r="A634" s="193"/>
      <c r="B634" s="194"/>
      <c r="C634" s="194"/>
      <c r="D634" s="195"/>
      <c r="E634" s="196"/>
      <c r="F634" s="32"/>
      <c r="G634" s="32"/>
      <c r="H634" s="32"/>
    </row>
    <row r="635" spans="1:8">
      <c r="A635" s="193"/>
      <c r="B635" s="194"/>
      <c r="C635" s="194"/>
      <c r="D635" s="195"/>
      <c r="E635" s="196"/>
      <c r="F635" s="32"/>
      <c r="G635" s="32"/>
      <c r="H635" s="32"/>
    </row>
    <row r="636" spans="1:8">
      <c r="A636" s="193"/>
      <c r="B636" s="194"/>
      <c r="C636" s="194"/>
      <c r="D636" s="195"/>
      <c r="E636" s="196"/>
      <c r="F636" s="32"/>
      <c r="G636" s="32"/>
      <c r="H636" s="32"/>
    </row>
    <row r="637" spans="1:8">
      <c r="A637" s="193"/>
      <c r="B637" s="194"/>
      <c r="C637" s="194"/>
      <c r="D637" s="195"/>
      <c r="E637" s="196"/>
      <c r="F637" s="32"/>
      <c r="G637" s="32"/>
      <c r="H637" s="32"/>
    </row>
    <row r="638" spans="1:8">
      <c r="A638" s="193"/>
      <c r="B638" s="194"/>
      <c r="C638" s="194"/>
      <c r="D638" s="195"/>
      <c r="E638" s="196"/>
      <c r="F638" s="32"/>
      <c r="G638" s="32"/>
      <c r="H638" s="32"/>
    </row>
    <row r="639" spans="1:8">
      <c r="A639" s="193"/>
      <c r="B639" s="194"/>
      <c r="C639" s="194"/>
      <c r="D639" s="195"/>
      <c r="E639" s="196"/>
      <c r="F639" s="32"/>
      <c r="G639" s="32"/>
      <c r="H639" s="32"/>
    </row>
    <row r="640" spans="1:8">
      <c r="A640" s="193"/>
      <c r="B640" s="194"/>
      <c r="C640" s="194"/>
      <c r="D640" s="195"/>
      <c r="E640" s="196"/>
      <c r="F640" s="32"/>
      <c r="G640" s="32"/>
      <c r="H640" s="32"/>
    </row>
    <row r="641" spans="1:8">
      <c r="A641" s="193"/>
      <c r="B641" s="194"/>
      <c r="C641" s="194"/>
      <c r="D641" s="195"/>
      <c r="E641" s="196"/>
      <c r="F641" s="32"/>
      <c r="G641" s="32"/>
      <c r="H641" s="32"/>
    </row>
    <row r="642" spans="1:8">
      <c r="A642" s="193"/>
      <c r="B642" s="194"/>
      <c r="C642" s="194"/>
      <c r="D642" s="195"/>
      <c r="E642" s="196"/>
      <c r="F642" s="32"/>
      <c r="G642" s="32"/>
      <c r="H642" s="32"/>
    </row>
    <row r="643" spans="1:8">
      <c r="A643" s="193"/>
      <c r="B643" s="194"/>
      <c r="C643" s="194"/>
      <c r="D643" s="195"/>
      <c r="E643" s="196"/>
      <c r="F643" s="32"/>
      <c r="G643" s="32"/>
      <c r="H643" s="32"/>
    </row>
    <row r="644" spans="1:8">
      <c r="A644" s="193"/>
      <c r="B644" s="194"/>
      <c r="C644" s="194"/>
      <c r="D644" s="195"/>
      <c r="E644" s="196"/>
      <c r="F644" s="32"/>
      <c r="G644" s="32"/>
      <c r="H644" s="32"/>
    </row>
    <row r="645" spans="1:8">
      <c r="A645" s="193"/>
      <c r="B645" s="194"/>
      <c r="C645" s="194"/>
      <c r="D645" s="195"/>
      <c r="E645" s="196"/>
      <c r="F645" s="32"/>
      <c r="G645" s="32"/>
      <c r="H645" s="32"/>
    </row>
    <row r="646" spans="1:8">
      <c r="A646" s="193"/>
      <c r="B646" s="194"/>
      <c r="C646" s="194"/>
      <c r="D646" s="195"/>
      <c r="E646" s="196"/>
      <c r="F646" s="32"/>
      <c r="G646" s="32"/>
      <c r="H646" s="32"/>
    </row>
    <row r="647" spans="1:8">
      <c r="A647" s="193"/>
      <c r="B647" s="194"/>
      <c r="C647" s="194"/>
      <c r="D647" s="195"/>
      <c r="E647" s="196"/>
      <c r="F647" s="32"/>
      <c r="G647" s="32"/>
      <c r="H647" s="32"/>
    </row>
    <row r="648" spans="1:8">
      <c r="A648" s="193"/>
      <c r="B648" s="194"/>
      <c r="C648" s="194"/>
      <c r="D648" s="195"/>
      <c r="E648" s="196"/>
      <c r="F648" s="32"/>
      <c r="G648" s="32"/>
      <c r="H648" s="32"/>
    </row>
    <row r="649" spans="1:8">
      <c r="A649" s="193"/>
      <c r="B649" s="194"/>
      <c r="C649" s="194"/>
      <c r="D649" s="195"/>
      <c r="E649" s="196"/>
      <c r="F649" s="32"/>
      <c r="G649" s="32"/>
      <c r="H649" s="32"/>
    </row>
    <row r="650" spans="1:8">
      <c r="A650" s="193"/>
      <c r="B650" s="194"/>
      <c r="C650" s="194"/>
      <c r="D650" s="195"/>
      <c r="E650" s="196"/>
      <c r="F650" s="32"/>
      <c r="G650" s="32"/>
      <c r="H650" s="32"/>
    </row>
    <row r="651" spans="1:8">
      <c r="A651" s="193"/>
      <c r="B651" s="194"/>
      <c r="C651" s="194"/>
      <c r="D651" s="195"/>
      <c r="E651" s="196"/>
      <c r="F651" s="32"/>
      <c r="G651" s="32"/>
      <c r="H651" s="32"/>
    </row>
    <row r="652" spans="1:8">
      <c r="A652" s="193"/>
      <c r="B652" s="194"/>
      <c r="C652" s="194"/>
      <c r="D652" s="195"/>
      <c r="E652" s="196"/>
      <c r="F652" s="32"/>
      <c r="G652" s="32"/>
      <c r="H652" s="32"/>
    </row>
    <row r="653" spans="1:8">
      <c r="A653" s="193"/>
      <c r="B653" s="194"/>
      <c r="C653" s="194"/>
      <c r="D653" s="195"/>
      <c r="E653" s="196"/>
      <c r="F653" s="32"/>
      <c r="G653" s="32"/>
      <c r="H653" s="32"/>
    </row>
    <row r="654" spans="1:8">
      <c r="A654" s="193"/>
      <c r="B654" s="194"/>
      <c r="C654" s="194"/>
      <c r="D654" s="195"/>
      <c r="E654" s="196"/>
      <c r="F654" s="32"/>
      <c r="G654" s="32"/>
      <c r="H654" s="32"/>
    </row>
    <row r="655" spans="1:8">
      <c r="A655" s="193"/>
      <c r="B655" s="194"/>
      <c r="C655" s="194"/>
      <c r="D655" s="195"/>
      <c r="E655" s="196"/>
      <c r="F655" s="32"/>
      <c r="G655" s="32"/>
      <c r="H655" s="32"/>
    </row>
    <row r="656" spans="1:8">
      <c r="A656" s="193"/>
      <c r="B656" s="194"/>
      <c r="C656" s="194"/>
      <c r="D656" s="195"/>
      <c r="E656" s="196"/>
      <c r="F656" s="32"/>
      <c r="G656" s="32"/>
      <c r="H656" s="32"/>
    </row>
    <row r="657" spans="1:8">
      <c r="A657" s="193"/>
      <c r="B657" s="194"/>
      <c r="C657" s="194"/>
      <c r="D657" s="195"/>
      <c r="E657" s="196"/>
      <c r="F657" s="32"/>
      <c r="G657" s="32"/>
      <c r="H657" s="32"/>
    </row>
    <row r="658" spans="1:8">
      <c r="A658" s="193"/>
      <c r="B658" s="194"/>
      <c r="C658" s="194"/>
      <c r="D658" s="195"/>
      <c r="E658" s="196"/>
      <c r="F658" s="32"/>
      <c r="G658" s="32"/>
      <c r="H658" s="32"/>
    </row>
    <row r="659" spans="1:8">
      <c r="A659" s="193"/>
      <c r="B659" s="194"/>
      <c r="C659" s="194"/>
      <c r="D659" s="195"/>
      <c r="E659" s="196"/>
      <c r="F659" s="32"/>
      <c r="G659" s="32"/>
      <c r="H659" s="32"/>
    </row>
    <row r="660" spans="1:8">
      <c r="A660" s="193"/>
      <c r="B660" s="194"/>
      <c r="C660" s="194"/>
      <c r="D660" s="195"/>
      <c r="E660" s="196"/>
      <c r="F660" s="32"/>
      <c r="G660" s="32"/>
      <c r="H660" s="32"/>
    </row>
    <row r="661" spans="1:8">
      <c r="A661" s="193"/>
      <c r="B661" s="194"/>
      <c r="C661" s="194"/>
      <c r="D661" s="195"/>
      <c r="E661" s="196"/>
      <c r="F661" s="32"/>
      <c r="G661" s="32"/>
      <c r="H661" s="32"/>
    </row>
    <row r="662" spans="1:8">
      <c r="A662" s="193"/>
      <c r="B662" s="194"/>
      <c r="C662" s="194"/>
      <c r="D662" s="195"/>
      <c r="E662" s="196"/>
      <c r="F662" s="32"/>
      <c r="G662" s="32"/>
      <c r="H662" s="32"/>
    </row>
    <row r="663" spans="1:8">
      <c r="A663" s="193"/>
      <c r="B663" s="194"/>
      <c r="C663" s="194"/>
      <c r="D663" s="195"/>
      <c r="E663" s="196"/>
      <c r="F663" s="32"/>
      <c r="G663" s="32"/>
      <c r="H663" s="32"/>
    </row>
    <row r="664" spans="1:8">
      <c r="A664" s="193"/>
      <c r="B664" s="194"/>
      <c r="C664" s="194"/>
      <c r="D664" s="195"/>
      <c r="E664" s="196"/>
      <c r="F664" s="32"/>
      <c r="G664" s="32"/>
      <c r="H664" s="32"/>
    </row>
    <row r="665" spans="1:8">
      <c r="A665" s="193"/>
      <c r="B665" s="194"/>
      <c r="C665" s="194"/>
      <c r="D665" s="195"/>
      <c r="E665" s="196"/>
      <c r="F665" s="32"/>
      <c r="G665" s="32"/>
      <c r="H665" s="32"/>
    </row>
    <row r="666" spans="1:8">
      <c r="A666" s="193"/>
      <c r="B666" s="194"/>
      <c r="C666" s="194"/>
      <c r="D666" s="195"/>
      <c r="E666" s="196"/>
      <c r="F666" s="32"/>
      <c r="G666" s="32"/>
      <c r="H666" s="32"/>
    </row>
    <row r="667" spans="1:8">
      <c r="A667" s="193"/>
      <c r="B667" s="194"/>
      <c r="C667" s="194"/>
      <c r="D667" s="195"/>
      <c r="E667" s="196"/>
      <c r="F667" s="32"/>
      <c r="G667" s="32"/>
      <c r="H667" s="32"/>
    </row>
    <row r="668" spans="1:8">
      <c r="A668" s="193"/>
      <c r="B668" s="194"/>
      <c r="C668" s="194"/>
      <c r="D668" s="195"/>
      <c r="E668" s="196"/>
      <c r="F668" s="32"/>
      <c r="G668" s="32"/>
      <c r="H668" s="32"/>
    </row>
    <row r="669" spans="1:8">
      <c r="A669" s="193"/>
      <c r="B669" s="194"/>
      <c r="C669" s="194"/>
      <c r="D669" s="195"/>
      <c r="E669" s="196"/>
      <c r="F669" s="32"/>
      <c r="G669" s="32"/>
      <c r="H669" s="32"/>
    </row>
    <row r="670" spans="1:8">
      <c r="A670" s="193"/>
      <c r="B670" s="194"/>
      <c r="C670" s="194"/>
      <c r="D670" s="195"/>
      <c r="E670" s="196"/>
      <c r="F670" s="32"/>
      <c r="G670" s="32"/>
      <c r="H670" s="32"/>
    </row>
    <row r="671" spans="1:8">
      <c r="A671" s="193"/>
      <c r="B671" s="194"/>
      <c r="C671" s="194"/>
      <c r="D671" s="195"/>
      <c r="E671" s="196"/>
      <c r="F671" s="32"/>
      <c r="G671" s="32"/>
      <c r="H671" s="32"/>
    </row>
    <row r="672" spans="1:8">
      <c r="A672" s="193"/>
      <c r="B672" s="194"/>
      <c r="C672" s="194"/>
      <c r="D672" s="195"/>
      <c r="E672" s="196"/>
      <c r="F672" s="32"/>
      <c r="G672" s="32"/>
      <c r="H672" s="32"/>
    </row>
    <row r="673" spans="1:8">
      <c r="A673" s="193"/>
      <c r="B673" s="194"/>
      <c r="C673" s="194"/>
      <c r="D673" s="195"/>
      <c r="E673" s="196"/>
      <c r="F673" s="32"/>
      <c r="G673" s="32"/>
      <c r="H673" s="32"/>
    </row>
    <row r="674" spans="1:8">
      <c r="A674" s="193"/>
      <c r="B674" s="194"/>
      <c r="C674" s="194"/>
      <c r="D674" s="195"/>
      <c r="E674" s="196"/>
      <c r="F674" s="32"/>
      <c r="G674" s="32"/>
      <c r="H674" s="32"/>
    </row>
    <row r="675" spans="1:8">
      <c r="A675" s="193"/>
      <c r="B675" s="194"/>
      <c r="C675" s="194"/>
      <c r="D675" s="195"/>
      <c r="E675" s="196"/>
      <c r="F675" s="32"/>
      <c r="G675" s="32"/>
      <c r="H675" s="32"/>
    </row>
    <row r="676" spans="1:8">
      <c r="A676" s="193"/>
      <c r="B676" s="194"/>
      <c r="C676" s="194"/>
      <c r="D676" s="195"/>
      <c r="E676" s="196"/>
      <c r="F676" s="32"/>
      <c r="G676" s="32"/>
      <c r="H676" s="32"/>
    </row>
    <row r="677" spans="1:8">
      <c r="A677" s="193"/>
      <c r="B677" s="194"/>
      <c r="C677" s="194"/>
      <c r="D677" s="195"/>
      <c r="E677" s="196"/>
      <c r="F677" s="32"/>
      <c r="G677" s="32"/>
      <c r="H677" s="32"/>
    </row>
    <row r="678" spans="1:8">
      <c r="A678" s="193"/>
      <c r="B678" s="194"/>
      <c r="C678" s="194"/>
      <c r="D678" s="195"/>
      <c r="E678" s="196"/>
      <c r="F678" s="32"/>
      <c r="G678" s="32"/>
      <c r="H678" s="32"/>
    </row>
    <row r="679" spans="1:8">
      <c r="A679" s="193"/>
      <c r="B679" s="194"/>
      <c r="C679" s="194"/>
      <c r="D679" s="195"/>
      <c r="E679" s="196"/>
      <c r="F679" s="32"/>
      <c r="G679" s="32"/>
      <c r="H679" s="32"/>
    </row>
    <row r="680" spans="1:8">
      <c r="A680" s="193"/>
      <c r="B680" s="194"/>
      <c r="C680" s="194"/>
      <c r="D680" s="195"/>
      <c r="E680" s="196"/>
      <c r="F680" s="32"/>
      <c r="G680" s="32"/>
      <c r="H680" s="32"/>
    </row>
    <row r="681" spans="1:8">
      <c r="A681" s="193"/>
      <c r="B681" s="194"/>
      <c r="C681" s="194"/>
      <c r="D681" s="195"/>
      <c r="E681" s="196"/>
      <c r="F681" s="32"/>
      <c r="G681" s="32"/>
      <c r="H681" s="32"/>
    </row>
    <row r="682" spans="1:8">
      <c r="A682" s="193"/>
      <c r="B682" s="194"/>
      <c r="C682" s="194"/>
      <c r="D682" s="195"/>
      <c r="E682" s="196"/>
      <c r="F682" s="32"/>
      <c r="G682" s="32"/>
      <c r="H682" s="32"/>
    </row>
    <row r="683" spans="1:8">
      <c r="A683" s="193"/>
      <c r="B683" s="194"/>
      <c r="C683" s="194"/>
      <c r="D683" s="195"/>
      <c r="E683" s="196"/>
      <c r="F683" s="32"/>
      <c r="G683" s="32"/>
      <c r="H683" s="32"/>
    </row>
    <row r="684" spans="1:8">
      <c r="A684" s="193"/>
      <c r="B684" s="194"/>
      <c r="C684" s="194"/>
      <c r="D684" s="195"/>
      <c r="E684" s="196"/>
      <c r="F684" s="32"/>
      <c r="G684" s="32"/>
      <c r="H684" s="32"/>
    </row>
    <row r="685" spans="1:8">
      <c r="A685" s="193"/>
      <c r="B685" s="194"/>
      <c r="C685" s="194"/>
      <c r="D685" s="195"/>
      <c r="E685" s="196"/>
      <c r="F685" s="32"/>
      <c r="G685" s="32"/>
      <c r="H685" s="32"/>
    </row>
    <row r="686" spans="1:8">
      <c r="A686" s="193"/>
      <c r="B686" s="194"/>
      <c r="C686" s="194"/>
      <c r="D686" s="195"/>
      <c r="E686" s="196"/>
      <c r="F686" s="32"/>
      <c r="G686" s="32"/>
      <c r="H686" s="32"/>
    </row>
    <row r="687" spans="1:8">
      <c r="A687" s="193"/>
      <c r="B687" s="194"/>
      <c r="C687" s="194"/>
      <c r="D687" s="195"/>
      <c r="E687" s="196"/>
      <c r="F687" s="32"/>
      <c r="G687" s="32"/>
      <c r="H687" s="32"/>
    </row>
    <row r="688" spans="1:8">
      <c r="A688" s="193"/>
      <c r="B688" s="194"/>
      <c r="C688" s="194"/>
      <c r="D688" s="195"/>
      <c r="E688" s="196"/>
      <c r="F688" s="32"/>
      <c r="G688" s="32"/>
      <c r="H688" s="32"/>
    </row>
    <row r="689" spans="1:8">
      <c r="A689" s="193"/>
      <c r="B689" s="194"/>
      <c r="C689" s="194"/>
      <c r="D689" s="195"/>
      <c r="E689" s="196"/>
      <c r="F689" s="32"/>
      <c r="G689" s="32"/>
      <c r="H689" s="32"/>
    </row>
    <row r="690" spans="1:8">
      <c r="A690" s="193"/>
      <c r="B690" s="194"/>
      <c r="C690" s="194"/>
      <c r="D690" s="195"/>
      <c r="E690" s="196"/>
      <c r="F690" s="32"/>
      <c r="G690" s="32"/>
      <c r="H690" s="32"/>
    </row>
    <row r="691" spans="1:8">
      <c r="A691" s="193"/>
      <c r="B691" s="194"/>
      <c r="C691" s="194"/>
      <c r="D691" s="195"/>
      <c r="E691" s="196"/>
      <c r="F691" s="32"/>
      <c r="G691" s="32"/>
      <c r="H691" s="32"/>
    </row>
    <row r="692" spans="1:8">
      <c r="A692" s="193"/>
      <c r="B692" s="194"/>
      <c r="C692" s="194"/>
      <c r="D692" s="195"/>
      <c r="E692" s="196"/>
      <c r="F692" s="32"/>
      <c r="G692" s="32"/>
      <c r="H692" s="32"/>
    </row>
    <row r="693" spans="1:8">
      <c r="A693" s="193"/>
      <c r="B693" s="194"/>
      <c r="C693" s="194"/>
      <c r="D693" s="195"/>
      <c r="E693" s="196"/>
      <c r="F693" s="32"/>
      <c r="G693" s="32"/>
      <c r="H693" s="32"/>
    </row>
    <row r="694" spans="1:8">
      <c r="A694" s="193"/>
      <c r="B694" s="194"/>
      <c r="C694" s="194"/>
      <c r="D694" s="195"/>
      <c r="E694" s="196"/>
      <c r="F694" s="32"/>
      <c r="G694" s="32"/>
      <c r="H694" s="32"/>
    </row>
    <row r="695" spans="1:8">
      <c r="A695" s="193"/>
      <c r="B695" s="194"/>
      <c r="C695" s="194"/>
      <c r="D695" s="195"/>
      <c r="E695" s="196"/>
      <c r="F695" s="32"/>
      <c r="G695" s="32"/>
      <c r="H695" s="32"/>
    </row>
    <row r="696" spans="1:8">
      <c r="A696" s="193"/>
      <c r="B696" s="194"/>
      <c r="C696" s="194"/>
      <c r="D696" s="195"/>
      <c r="E696" s="196"/>
      <c r="F696" s="32"/>
      <c r="G696" s="32"/>
      <c r="H696" s="32"/>
    </row>
    <row r="697" spans="1:8">
      <c r="A697" s="193"/>
      <c r="B697" s="194"/>
      <c r="C697" s="194"/>
      <c r="D697" s="195"/>
      <c r="E697" s="196"/>
      <c r="F697" s="32"/>
      <c r="G697" s="32"/>
      <c r="H697" s="32"/>
    </row>
    <row r="698" spans="1:8">
      <c r="A698" s="193"/>
      <c r="B698" s="194"/>
      <c r="C698" s="194"/>
      <c r="D698" s="195"/>
      <c r="E698" s="196"/>
      <c r="F698" s="32"/>
      <c r="G698" s="32"/>
      <c r="H698" s="32"/>
    </row>
    <row r="699" spans="1:8">
      <c r="A699" s="193"/>
      <c r="B699" s="194"/>
      <c r="C699" s="194"/>
      <c r="D699" s="195"/>
      <c r="E699" s="196"/>
      <c r="F699" s="32"/>
      <c r="G699" s="32"/>
      <c r="H699" s="32"/>
    </row>
    <row r="700" spans="1:8">
      <c r="A700" s="193"/>
      <c r="B700" s="194"/>
      <c r="C700" s="194"/>
      <c r="D700" s="195"/>
      <c r="E700" s="196"/>
      <c r="F700" s="32"/>
      <c r="G700" s="32"/>
      <c r="H700" s="32"/>
    </row>
    <row r="701" spans="1:8">
      <c r="A701" s="193"/>
      <c r="B701" s="194"/>
      <c r="C701" s="194"/>
      <c r="D701" s="195"/>
      <c r="E701" s="196"/>
      <c r="F701" s="32"/>
      <c r="G701" s="32"/>
      <c r="H701" s="32"/>
    </row>
    <row r="702" spans="1:8">
      <c r="A702" s="193"/>
      <c r="B702" s="194"/>
      <c r="C702" s="194"/>
      <c r="D702" s="195"/>
      <c r="E702" s="196"/>
      <c r="F702" s="32"/>
      <c r="G702" s="32"/>
      <c r="H702" s="32"/>
    </row>
    <row r="703" spans="1:8">
      <c r="A703" s="193"/>
      <c r="B703" s="194"/>
      <c r="C703" s="194"/>
      <c r="D703" s="195"/>
      <c r="E703" s="196"/>
      <c r="F703" s="32"/>
      <c r="G703" s="32"/>
      <c r="H703" s="32"/>
    </row>
    <row r="704" spans="1:8">
      <c r="A704" s="193"/>
      <c r="B704" s="194"/>
      <c r="C704" s="194"/>
      <c r="D704" s="195"/>
      <c r="E704" s="196"/>
      <c r="F704" s="32"/>
      <c r="G704" s="32"/>
      <c r="H704" s="32"/>
    </row>
    <row r="705" spans="1:8">
      <c r="A705" s="193"/>
      <c r="B705" s="194"/>
      <c r="C705" s="194"/>
      <c r="D705" s="195"/>
      <c r="E705" s="196"/>
      <c r="F705" s="32"/>
      <c r="G705" s="32"/>
      <c r="H705" s="32"/>
    </row>
    <row r="706" spans="1:8">
      <c r="A706" s="193"/>
      <c r="B706" s="194"/>
      <c r="C706" s="194"/>
      <c r="D706" s="195"/>
      <c r="E706" s="196"/>
      <c r="F706" s="32"/>
      <c r="G706" s="32"/>
      <c r="H706" s="32"/>
    </row>
    <row r="707" spans="1:8">
      <c r="A707" s="193"/>
      <c r="B707" s="194"/>
      <c r="C707" s="194"/>
      <c r="D707" s="195"/>
      <c r="E707" s="196"/>
      <c r="F707" s="32"/>
      <c r="G707" s="32"/>
      <c r="H707" s="32"/>
    </row>
    <row r="708" spans="1:8">
      <c r="A708" s="193"/>
      <c r="B708" s="194"/>
      <c r="C708" s="194"/>
      <c r="D708" s="195"/>
      <c r="E708" s="196"/>
      <c r="F708" s="32"/>
      <c r="G708" s="32"/>
      <c r="H708" s="32"/>
    </row>
    <row r="709" spans="1:8">
      <c r="A709" s="193"/>
      <c r="B709" s="194"/>
      <c r="C709" s="194"/>
      <c r="D709" s="195"/>
      <c r="E709" s="196"/>
      <c r="F709" s="32"/>
      <c r="G709" s="32"/>
      <c r="H709" s="32"/>
    </row>
    <row r="710" spans="1:8">
      <c r="A710" s="193"/>
      <c r="B710" s="194"/>
      <c r="C710" s="194"/>
      <c r="D710" s="195"/>
      <c r="E710" s="196"/>
      <c r="F710" s="32"/>
      <c r="G710" s="32"/>
      <c r="H710" s="32"/>
    </row>
    <row r="711" spans="1:8">
      <c r="A711" s="193"/>
      <c r="B711" s="194"/>
      <c r="C711" s="194"/>
      <c r="D711" s="195"/>
      <c r="E711" s="196"/>
      <c r="F711" s="32"/>
      <c r="G711" s="32"/>
      <c r="H711" s="32"/>
    </row>
    <row r="712" spans="1:8">
      <c r="A712" s="193"/>
      <c r="B712" s="194"/>
      <c r="C712" s="194"/>
      <c r="D712" s="195"/>
      <c r="E712" s="196"/>
      <c r="F712" s="32"/>
      <c r="G712" s="32"/>
      <c r="H712" s="32"/>
    </row>
    <row r="713" spans="1:8">
      <c r="A713" s="193"/>
      <c r="B713" s="194"/>
      <c r="C713" s="194"/>
      <c r="D713" s="195"/>
      <c r="E713" s="196"/>
      <c r="F713" s="32"/>
      <c r="G713" s="32"/>
      <c r="H713" s="32"/>
    </row>
    <row r="714" spans="1:8">
      <c r="A714" s="193"/>
      <c r="B714" s="194"/>
      <c r="C714" s="194"/>
      <c r="D714" s="195"/>
      <c r="E714" s="196"/>
      <c r="F714" s="32"/>
      <c r="G714" s="32"/>
      <c r="H714" s="32"/>
    </row>
    <row r="715" spans="1:8">
      <c r="A715" s="193"/>
      <c r="B715" s="194"/>
      <c r="C715" s="194"/>
      <c r="D715" s="195"/>
      <c r="E715" s="196"/>
      <c r="F715" s="32"/>
      <c r="G715" s="32"/>
      <c r="H715" s="32"/>
    </row>
    <row r="716" spans="1:8">
      <c r="A716" s="193"/>
      <c r="B716" s="194"/>
      <c r="C716" s="194"/>
      <c r="D716" s="195"/>
      <c r="E716" s="196"/>
      <c r="F716" s="32"/>
      <c r="G716" s="32"/>
      <c r="H716" s="32"/>
    </row>
    <row r="717" spans="1:8">
      <c r="A717" s="193"/>
      <c r="B717" s="194"/>
      <c r="C717" s="194"/>
      <c r="D717" s="195"/>
      <c r="E717" s="196"/>
      <c r="F717" s="32"/>
      <c r="G717" s="32"/>
      <c r="H717" s="32"/>
    </row>
    <row r="718" spans="1:8">
      <c r="A718" s="193"/>
      <c r="B718" s="194"/>
      <c r="C718" s="194"/>
      <c r="D718" s="195"/>
      <c r="E718" s="196"/>
      <c r="F718" s="32"/>
      <c r="G718" s="32"/>
      <c r="H718" s="32"/>
    </row>
    <row r="719" spans="1:8">
      <c r="A719" s="193"/>
      <c r="B719" s="194"/>
      <c r="C719" s="194"/>
      <c r="D719" s="195"/>
      <c r="E719" s="196"/>
      <c r="F719" s="32"/>
      <c r="G719" s="32"/>
      <c r="H719" s="32"/>
    </row>
    <row r="720" spans="1:8">
      <c r="A720" s="193"/>
      <c r="B720" s="194"/>
      <c r="C720" s="194"/>
      <c r="D720" s="195"/>
      <c r="E720" s="196"/>
      <c r="F720" s="32"/>
      <c r="G720" s="32"/>
      <c r="H720" s="32"/>
    </row>
    <row r="721" spans="1:8">
      <c r="A721" s="193"/>
      <c r="B721" s="194"/>
      <c r="C721" s="194"/>
      <c r="D721" s="195"/>
      <c r="E721" s="196"/>
      <c r="F721" s="32"/>
      <c r="G721" s="32"/>
      <c r="H721" s="32"/>
    </row>
    <row r="722" spans="1:8">
      <c r="A722" s="193"/>
      <c r="B722" s="194"/>
      <c r="C722" s="194"/>
      <c r="D722" s="195"/>
      <c r="E722" s="196"/>
      <c r="F722" s="32"/>
      <c r="G722" s="32"/>
      <c r="H722" s="32"/>
    </row>
    <row r="723" spans="1:8">
      <c r="A723" s="193"/>
      <c r="B723" s="194"/>
      <c r="C723" s="194"/>
      <c r="D723" s="195"/>
      <c r="E723" s="196"/>
      <c r="F723" s="32"/>
      <c r="G723" s="32"/>
      <c r="H723" s="32"/>
    </row>
    <row r="724" spans="1:8">
      <c r="A724" s="193"/>
      <c r="B724" s="194"/>
      <c r="C724" s="194"/>
      <c r="D724" s="195"/>
      <c r="E724" s="196"/>
      <c r="F724" s="32"/>
      <c r="G724" s="32"/>
      <c r="H724" s="32"/>
    </row>
    <row r="725" spans="1:8">
      <c r="A725" s="193"/>
      <c r="B725" s="194"/>
      <c r="C725" s="194"/>
      <c r="D725" s="195"/>
      <c r="E725" s="196"/>
      <c r="F725" s="32"/>
      <c r="G725" s="32"/>
      <c r="H725" s="32"/>
    </row>
    <row r="726" spans="1:8">
      <c r="A726" s="193"/>
      <c r="B726" s="194"/>
      <c r="C726" s="194"/>
      <c r="D726" s="195"/>
      <c r="E726" s="196"/>
      <c r="F726" s="32"/>
      <c r="G726" s="32"/>
      <c r="H726" s="32"/>
    </row>
    <row r="727" spans="1:8">
      <c r="A727" s="193"/>
      <c r="B727" s="194"/>
      <c r="C727" s="194"/>
      <c r="D727" s="195"/>
      <c r="E727" s="196"/>
      <c r="F727" s="32"/>
      <c r="G727" s="32"/>
      <c r="H727" s="32"/>
    </row>
    <row r="728" spans="1:8">
      <c r="A728" s="193"/>
      <c r="B728" s="194"/>
      <c r="C728" s="194"/>
      <c r="D728" s="195"/>
      <c r="E728" s="196"/>
      <c r="F728" s="32"/>
      <c r="G728" s="32"/>
      <c r="H728" s="32"/>
    </row>
    <row r="729" spans="1:8">
      <c r="A729" s="193"/>
      <c r="B729" s="194"/>
      <c r="C729" s="194"/>
      <c r="D729" s="195"/>
      <c r="E729" s="196"/>
      <c r="F729" s="32"/>
      <c r="G729" s="32"/>
      <c r="H729" s="32"/>
    </row>
    <row r="730" spans="1:8">
      <c r="A730" s="193"/>
      <c r="B730" s="194"/>
      <c r="C730" s="194"/>
      <c r="D730" s="195"/>
      <c r="E730" s="196"/>
      <c r="F730" s="32"/>
      <c r="G730" s="32"/>
      <c r="H730" s="32"/>
    </row>
    <row r="731" spans="1:8">
      <c r="A731" s="193"/>
      <c r="B731" s="194"/>
      <c r="C731" s="194"/>
      <c r="D731" s="195"/>
      <c r="E731" s="196"/>
      <c r="F731" s="32"/>
      <c r="G731" s="32"/>
      <c r="H731" s="32"/>
    </row>
    <row r="732" spans="1:8">
      <c r="A732" s="193"/>
      <c r="B732" s="194"/>
      <c r="C732" s="194"/>
      <c r="D732" s="195"/>
      <c r="E732" s="196"/>
      <c r="F732" s="32"/>
      <c r="G732" s="32"/>
      <c r="H732" s="32"/>
    </row>
    <row r="733" spans="1:8">
      <c r="A733" s="193"/>
      <c r="B733" s="194"/>
      <c r="C733" s="194"/>
      <c r="D733" s="195"/>
      <c r="E733" s="196"/>
      <c r="F733" s="32"/>
      <c r="G733" s="32"/>
      <c r="H733" s="32"/>
    </row>
    <row r="734" spans="1:8">
      <c r="A734" s="193"/>
      <c r="B734" s="194"/>
      <c r="C734" s="194"/>
      <c r="D734" s="195"/>
      <c r="E734" s="196"/>
      <c r="F734" s="32"/>
      <c r="G734" s="32"/>
      <c r="H734" s="32"/>
    </row>
    <row r="735" spans="1:8">
      <c r="A735" s="193"/>
      <c r="B735" s="194"/>
      <c r="C735" s="194"/>
      <c r="D735" s="195"/>
      <c r="E735" s="196"/>
      <c r="F735" s="32"/>
      <c r="G735" s="32"/>
      <c r="H735" s="32"/>
    </row>
    <row r="736" spans="1:8">
      <c r="A736" s="193"/>
      <c r="B736" s="194"/>
      <c r="C736" s="194"/>
      <c r="D736" s="195"/>
      <c r="E736" s="196"/>
      <c r="F736" s="32"/>
      <c r="G736" s="32"/>
      <c r="H736" s="32"/>
    </row>
    <row r="737" spans="1:8">
      <c r="A737" s="193"/>
      <c r="B737" s="194"/>
      <c r="C737" s="194"/>
      <c r="D737" s="195"/>
      <c r="E737" s="196"/>
      <c r="F737" s="32"/>
      <c r="G737" s="32"/>
      <c r="H737" s="32"/>
    </row>
    <row r="738" spans="1:8">
      <c r="A738" s="193"/>
      <c r="B738" s="194"/>
      <c r="C738" s="194"/>
      <c r="D738" s="195"/>
      <c r="E738" s="196"/>
      <c r="F738" s="32"/>
      <c r="G738" s="32"/>
      <c r="H738" s="32"/>
    </row>
    <row r="739" spans="1:8">
      <c r="A739" s="193"/>
      <c r="B739" s="194"/>
      <c r="C739" s="194"/>
      <c r="D739" s="195"/>
      <c r="E739" s="196"/>
      <c r="F739" s="32"/>
      <c r="G739" s="32"/>
      <c r="H739" s="32"/>
    </row>
    <row r="740" spans="1:8">
      <c r="A740" s="193"/>
      <c r="B740" s="194"/>
      <c r="C740" s="194"/>
      <c r="D740" s="195"/>
      <c r="E740" s="196"/>
      <c r="F740" s="32"/>
      <c r="G740" s="32"/>
      <c r="H740" s="32"/>
    </row>
    <row r="741" spans="1:8">
      <c r="A741" s="193"/>
      <c r="B741" s="194"/>
      <c r="C741" s="194"/>
      <c r="D741" s="195"/>
      <c r="E741" s="196"/>
      <c r="F741" s="32"/>
      <c r="G741" s="32"/>
      <c r="H741" s="32"/>
    </row>
    <row r="742" spans="1:8">
      <c r="A742" s="193"/>
      <c r="B742" s="194"/>
      <c r="C742" s="194"/>
      <c r="D742" s="195"/>
      <c r="E742" s="196"/>
      <c r="F742" s="32"/>
      <c r="G742" s="32"/>
      <c r="H742" s="32"/>
    </row>
    <row r="743" spans="1:8">
      <c r="A743" s="193"/>
      <c r="B743" s="194"/>
      <c r="C743" s="194"/>
      <c r="D743" s="195"/>
      <c r="E743" s="196"/>
      <c r="F743" s="32"/>
      <c r="G743" s="32"/>
      <c r="H743" s="32"/>
    </row>
    <row r="744" spans="1:8">
      <c r="A744" s="193"/>
      <c r="B744" s="194"/>
      <c r="C744" s="194"/>
      <c r="D744" s="195"/>
      <c r="E744" s="196"/>
      <c r="F744" s="32"/>
      <c r="G744" s="32"/>
      <c r="H744" s="32"/>
    </row>
    <row r="745" spans="1:8">
      <c r="A745" s="193"/>
      <c r="B745" s="194"/>
      <c r="C745" s="194"/>
      <c r="D745" s="195"/>
      <c r="E745" s="196"/>
      <c r="F745" s="32"/>
      <c r="G745" s="32"/>
      <c r="H745" s="32"/>
    </row>
    <row r="746" spans="1:8">
      <c r="A746" s="193"/>
      <c r="B746" s="194"/>
      <c r="C746" s="194"/>
      <c r="D746" s="195"/>
      <c r="E746" s="196"/>
      <c r="F746" s="32"/>
      <c r="G746" s="32"/>
      <c r="H746" s="32"/>
    </row>
    <row r="747" spans="1:8">
      <c r="A747" s="193"/>
      <c r="B747" s="194"/>
      <c r="C747" s="194"/>
      <c r="D747" s="195"/>
      <c r="E747" s="196"/>
      <c r="F747" s="32"/>
      <c r="G747" s="32"/>
      <c r="H747" s="32"/>
    </row>
    <row r="748" spans="1:8">
      <c r="A748" s="193"/>
      <c r="B748" s="194"/>
      <c r="C748" s="194"/>
      <c r="D748" s="195"/>
      <c r="E748" s="196"/>
      <c r="F748" s="32"/>
      <c r="G748" s="32"/>
      <c r="H748" s="32"/>
    </row>
    <row r="749" spans="1:8">
      <c r="A749" s="193"/>
      <c r="B749" s="194"/>
      <c r="C749" s="194"/>
      <c r="D749" s="195"/>
      <c r="E749" s="196"/>
      <c r="F749" s="32"/>
      <c r="G749" s="32"/>
      <c r="H749" s="32"/>
    </row>
    <row r="750" spans="1:8">
      <c r="A750" s="193"/>
      <c r="B750" s="194"/>
      <c r="C750" s="194"/>
      <c r="D750" s="195"/>
      <c r="E750" s="196"/>
      <c r="F750" s="32"/>
      <c r="G750" s="32"/>
      <c r="H750" s="32"/>
    </row>
    <row r="751" spans="1:8">
      <c r="A751" s="193"/>
      <c r="B751" s="194"/>
      <c r="C751" s="194"/>
      <c r="D751" s="195"/>
      <c r="E751" s="196"/>
      <c r="F751" s="32"/>
      <c r="G751" s="32"/>
      <c r="H751" s="32"/>
    </row>
    <row r="752" spans="1:8">
      <c r="A752" s="193"/>
      <c r="B752" s="194"/>
      <c r="C752" s="194"/>
      <c r="D752" s="195"/>
      <c r="E752" s="196"/>
      <c r="F752" s="32"/>
      <c r="G752" s="32"/>
      <c r="H752" s="32"/>
    </row>
    <row r="753" spans="1:8">
      <c r="A753" s="193"/>
      <c r="B753" s="194"/>
      <c r="C753" s="194"/>
      <c r="D753" s="195"/>
      <c r="E753" s="196"/>
      <c r="F753" s="32"/>
      <c r="G753" s="32"/>
      <c r="H753" s="32"/>
    </row>
    <row r="754" spans="1:8">
      <c r="A754" s="193"/>
      <c r="B754" s="194"/>
      <c r="C754" s="194"/>
      <c r="D754" s="195"/>
      <c r="E754" s="196"/>
      <c r="F754" s="32"/>
      <c r="G754" s="32"/>
      <c r="H754" s="32"/>
    </row>
    <row r="755" spans="1:8">
      <c r="A755" s="193"/>
      <c r="B755" s="194"/>
      <c r="C755" s="194"/>
      <c r="D755" s="195"/>
      <c r="E755" s="196"/>
      <c r="F755" s="32"/>
      <c r="G755" s="32"/>
      <c r="H755" s="32"/>
    </row>
    <row r="756" spans="1:8">
      <c r="A756" s="193"/>
      <c r="B756" s="194"/>
      <c r="C756" s="194"/>
      <c r="D756" s="195"/>
      <c r="E756" s="196"/>
      <c r="F756" s="32"/>
      <c r="G756" s="32"/>
      <c r="H756" s="32"/>
    </row>
    <row r="757" spans="1:8">
      <c r="A757" s="193"/>
      <c r="B757" s="194"/>
      <c r="C757" s="194"/>
      <c r="D757" s="195"/>
      <c r="E757" s="196"/>
      <c r="F757" s="32"/>
      <c r="G757" s="32"/>
      <c r="H757" s="32"/>
    </row>
    <row r="758" spans="1:8">
      <c r="A758" s="193"/>
      <c r="B758" s="194"/>
      <c r="C758" s="194"/>
      <c r="D758" s="195"/>
      <c r="E758" s="196"/>
      <c r="F758" s="32"/>
      <c r="G758" s="32"/>
      <c r="H758" s="32"/>
    </row>
    <row r="759" spans="1:8">
      <c r="A759" s="193"/>
      <c r="B759" s="194"/>
      <c r="C759" s="194"/>
      <c r="D759" s="195"/>
      <c r="E759" s="196"/>
      <c r="F759" s="32"/>
      <c r="G759" s="32"/>
      <c r="H759" s="32"/>
    </row>
    <row r="760" spans="1:8">
      <c r="A760" s="193"/>
      <c r="B760" s="194"/>
      <c r="C760" s="194"/>
      <c r="D760" s="195"/>
      <c r="E760" s="196"/>
      <c r="F760" s="32"/>
      <c r="G760" s="32"/>
      <c r="H760" s="32"/>
    </row>
    <row r="761" spans="1:8">
      <c r="A761" s="193"/>
      <c r="B761" s="194"/>
      <c r="C761" s="194"/>
      <c r="D761" s="195"/>
      <c r="E761" s="196"/>
      <c r="F761" s="32"/>
      <c r="G761" s="32"/>
      <c r="H761" s="32"/>
    </row>
    <row r="762" spans="1:8">
      <c r="A762" s="193"/>
      <c r="B762" s="194"/>
      <c r="C762" s="194"/>
      <c r="D762" s="195"/>
      <c r="E762" s="196"/>
      <c r="F762" s="32"/>
      <c r="G762" s="32"/>
      <c r="H762" s="32"/>
    </row>
    <row r="763" spans="1:8">
      <c r="A763" s="193"/>
      <c r="B763" s="194"/>
      <c r="C763" s="194"/>
      <c r="D763" s="195"/>
      <c r="E763" s="196"/>
      <c r="F763" s="32"/>
      <c r="G763" s="32"/>
      <c r="H763" s="32"/>
    </row>
    <row r="764" spans="1:8">
      <c r="A764" s="193"/>
      <c r="B764" s="194"/>
      <c r="C764" s="194"/>
      <c r="D764" s="195"/>
      <c r="E764" s="196"/>
      <c r="F764" s="32"/>
      <c r="G764" s="32"/>
      <c r="H764" s="32"/>
    </row>
    <row r="765" spans="1:8">
      <c r="A765" s="193"/>
      <c r="B765" s="194"/>
      <c r="C765" s="194"/>
      <c r="D765" s="195"/>
      <c r="E765" s="196"/>
      <c r="F765" s="32"/>
      <c r="G765" s="32"/>
      <c r="H765" s="32"/>
    </row>
    <row r="766" spans="1:8">
      <c r="A766" s="193"/>
      <c r="B766" s="194"/>
      <c r="C766" s="194"/>
      <c r="D766" s="195"/>
      <c r="E766" s="196"/>
      <c r="F766" s="32"/>
      <c r="G766" s="32"/>
      <c r="H766" s="32"/>
    </row>
    <row r="767" spans="1:8">
      <c r="A767" s="193"/>
      <c r="B767" s="194"/>
      <c r="C767" s="194"/>
      <c r="D767" s="195"/>
      <c r="E767" s="196"/>
      <c r="F767" s="32"/>
      <c r="G767" s="32"/>
      <c r="H767" s="32"/>
    </row>
    <row r="768" spans="1:8">
      <c r="A768" s="193"/>
      <c r="B768" s="194"/>
      <c r="C768" s="194"/>
      <c r="D768" s="195"/>
      <c r="E768" s="196"/>
      <c r="F768" s="32"/>
      <c r="G768" s="32"/>
      <c r="H768" s="32"/>
    </row>
    <row r="769" spans="1:8">
      <c r="A769" s="193"/>
      <c r="B769" s="194"/>
      <c r="C769" s="194"/>
      <c r="D769" s="195"/>
      <c r="E769" s="196"/>
      <c r="F769" s="32"/>
      <c r="G769" s="32"/>
      <c r="H769" s="32"/>
    </row>
    <row r="770" spans="1:8">
      <c r="A770" s="193"/>
      <c r="B770" s="194"/>
      <c r="C770" s="194"/>
      <c r="D770" s="195"/>
      <c r="E770" s="196"/>
      <c r="F770" s="32"/>
      <c r="G770" s="32"/>
      <c r="H770" s="32"/>
    </row>
    <row r="771" spans="1:8">
      <c r="A771" s="193"/>
      <c r="B771" s="194"/>
      <c r="C771" s="194"/>
      <c r="D771" s="195"/>
      <c r="E771" s="196"/>
      <c r="F771" s="32"/>
      <c r="G771" s="32"/>
      <c r="H771" s="32"/>
    </row>
    <row r="772" spans="1:8">
      <c r="A772" s="193"/>
      <c r="B772" s="194"/>
      <c r="C772" s="194"/>
      <c r="D772" s="195"/>
      <c r="E772" s="196"/>
      <c r="F772" s="32"/>
      <c r="G772" s="32"/>
      <c r="H772" s="32"/>
    </row>
    <row r="773" spans="1:8">
      <c r="A773" s="193"/>
      <c r="B773" s="194"/>
      <c r="C773" s="194"/>
      <c r="D773" s="195"/>
      <c r="E773" s="196"/>
      <c r="F773" s="32"/>
      <c r="G773" s="32"/>
      <c r="H773" s="32"/>
    </row>
    <row r="774" spans="1:8">
      <c r="A774" s="193"/>
      <c r="B774" s="194"/>
      <c r="C774" s="194"/>
      <c r="D774" s="195"/>
      <c r="E774" s="196"/>
      <c r="F774" s="32"/>
      <c r="G774" s="32"/>
      <c r="H774" s="32"/>
    </row>
    <row r="775" spans="1:8">
      <c r="A775" s="193"/>
      <c r="B775" s="194"/>
      <c r="C775" s="194"/>
      <c r="D775" s="195"/>
      <c r="E775" s="196"/>
      <c r="F775" s="32"/>
      <c r="G775" s="32"/>
      <c r="H775" s="32"/>
    </row>
    <row r="776" spans="1:8">
      <c r="A776" s="193"/>
      <c r="B776" s="194"/>
      <c r="C776" s="194"/>
      <c r="D776" s="195"/>
      <c r="E776" s="196"/>
      <c r="F776" s="32"/>
      <c r="G776" s="32"/>
      <c r="H776" s="32"/>
    </row>
    <row r="777" spans="1:8">
      <c r="A777" s="193"/>
      <c r="B777" s="194"/>
      <c r="C777" s="194"/>
      <c r="D777" s="195"/>
      <c r="E777" s="196"/>
      <c r="F777" s="32"/>
      <c r="G777" s="32"/>
      <c r="H777" s="32"/>
    </row>
    <row r="778" spans="1:8">
      <c r="A778" s="193"/>
      <c r="B778" s="194"/>
      <c r="C778" s="194"/>
      <c r="D778" s="195"/>
      <c r="E778" s="196"/>
      <c r="F778" s="32"/>
      <c r="G778" s="32"/>
      <c r="H778" s="32"/>
    </row>
    <row r="779" spans="1:8">
      <c r="A779" s="193"/>
      <c r="B779" s="194"/>
      <c r="C779" s="194"/>
      <c r="D779" s="195"/>
      <c r="E779" s="196"/>
      <c r="F779" s="32"/>
      <c r="G779" s="32"/>
      <c r="H779" s="32"/>
    </row>
    <row r="780" spans="1:8">
      <c r="A780" s="193"/>
      <c r="B780" s="194"/>
      <c r="C780" s="194"/>
      <c r="D780" s="195"/>
      <c r="E780" s="196"/>
      <c r="F780" s="32"/>
      <c r="G780" s="32"/>
      <c r="H780" s="32"/>
    </row>
    <row r="781" spans="1:8">
      <c r="A781" s="193"/>
      <c r="B781" s="194"/>
      <c r="C781" s="194"/>
      <c r="D781" s="195"/>
      <c r="E781" s="196"/>
      <c r="F781" s="32"/>
      <c r="G781" s="32"/>
      <c r="H781" s="32"/>
    </row>
    <row r="782" spans="1:8">
      <c r="A782" s="193"/>
      <c r="B782" s="194"/>
      <c r="C782" s="194"/>
      <c r="D782" s="195"/>
      <c r="E782" s="196"/>
      <c r="F782" s="32"/>
      <c r="G782" s="32"/>
      <c r="H782" s="32"/>
    </row>
    <row r="783" spans="1:8">
      <c r="A783" s="193"/>
      <c r="B783" s="194"/>
      <c r="C783" s="194"/>
      <c r="D783" s="195"/>
      <c r="E783" s="196"/>
      <c r="F783" s="32"/>
      <c r="G783" s="32"/>
      <c r="H783" s="32"/>
    </row>
    <row r="784" spans="1:8">
      <c r="A784" s="193"/>
      <c r="B784" s="194"/>
      <c r="C784" s="194"/>
      <c r="D784" s="195"/>
      <c r="E784" s="196"/>
      <c r="F784" s="32"/>
      <c r="G784" s="32"/>
      <c r="H784" s="32"/>
    </row>
    <row r="785" spans="1:8">
      <c r="A785" s="193"/>
      <c r="B785" s="194"/>
      <c r="C785" s="194"/>
      <c r="D785" s="195"/>
      <c r="E785" s="196"/>
      <c r="F785" s="32"/>
      <c r="G785" s="32"/>
      <c r="H785" s="32"/>
    </row>
    <row r="786" spans="1:8">
      <c r="A786" s="193"/>
      <c r="B786" s="194"/>
      <c r="C786" s="194"/>
      <c r="D786" s="195"/>
      <c r="E786" s="196"/>
      <c r="F786" s="32"/>
      <c r="G786" s="32"/>
      <c r="H786" s="32"/>
    </row>
    <row r="787" spans="1:8">
      <c r="A787" s="193"/>
      <c r="B787" s="194"/>
      <c r="C787" s="194"/>
      <c r="D787" s="195"/>
      <c r="E787" s="196"/>
      <c r="F787" s="32"/>
      <c r="G787" s="32"/>
      <c r="H787" s="32"/>
    </row>
    <row r="788" spans="1:8">
      <c r="A788" s="193"/>
      <c r="B788" s="194"/>
      <c r="C788" s="194"/>
      <c r="D788" s="195"/>
      <c r="E788" s="196"/>
      <c r="F788" s="32"/>
      <c r="G788" s="32"/>
      <c r="H788" s="32"/>
    </row>
    <row r="789" spans="1:8">
      <c r="A789" s="193"/>
      <c r="B789" s="194"/>
      <c r="C789" s="194"/>
      <c r="D789" s="195"/>
      <c r="E789" s="196"/>
      <c r="F789" s="32"/>
      <c r="G789" s="32"/>
      <c r="H789" s="32"/>
    </row>
    <row r="790" spans="1:8">
      <c r="A790" s="193"/>
      <c r="B790" s="194"/>
      <c r="C790" s="194"/>
      <c r="D790" s="195"/>
      <c r="E790" s="196"/>
      <c r="F790" s="32"/>
      <c r="G790" s="32"/>
      <c r="H790" s="32"/>
    </row>
    <row r="791" spans="1:8">
      <c r="A791" s="193"/>
      <c r="B791" s="194"/>
      <c r="C791" s="194"/>
      <c r="D791" s="195"/>
      <c r="E791" s="196"/>
      <c r="F791" s="32"/>
      <c r="G791" s="32"/>
      <c r="H791" s="32"/>
    </row>
    <row r="792" spans="1:8">
      <c r="A792" s="193"/>
      <c r="B792" s="194"/>
      <c r="C792" s="194"/>
      <c r="D792" s="195"/>
      <c r="E792" s="196"/>
      <c r="F792" s="32"/>
      <c r="G792" s="32"/>
      <c r="H792" s="32"/>
    </row>
    <row r="793" spans="1:8">
      <c r="A793" s="193"/>
      <c r="B793" s="194"/>
      <c r="C793" s="194"/>
      <c r="D793" s="195"/>
      <c r="E793" s="196"/>
      <c r="F793" s="32"/>
      <c r="G793" s="32"/>
      <c r="H793" s="32"/>
    </row>
    <row r="794" spans="1:8">
      <c r="A794" s="193"/>
      <c r="B794" s="194"/>
      <c r="C794" s="194"/>
      <c r="D794" s="195"/>
      <c r="E794" s="196"/>
      <c r="F794" s="32"/>
      <c r="G794" s="32"/>
      <c r="H794" s="32"/>
    </row>
    <row r="795" spans="1:8">
      <c r="A795" s="193"/>
      <c r="B795" s="194"/>
      <c r="C795" s="194"/>
      <c r="D795" s="195"/>
      <c r="E795" s="196"/>
      <c r="F795" s="32"/>
      <c r="G795" s="32"/>
      <c r="H795" s="32"/>
    </row>
    <row r="796" spans="1:8">
      <c r="A796" s="193"/>
      <c r="B796" s="194"/>
      <c r="C796" s="194"/>
      <c r="D796" s="195"/>
      <c r="E796" s="196"/>
      <c r="F796" s="32"/>
      <c r="G796" s="32"/>
      <c r="H796" s="32"/>
    </row>
    <row r="797" spans="1:8">
      <c r="A797" s="193"/>
      <c r="B797" s="194"/>
      <c r="C797" s="194"/>
      <c r="D797" s="195"/>
      <c r="E797" s="196"/>
      <c r="F797" s="32"/>
      <c r="G797" s="32"/>
      <c r="H797" s="32"/>
    </row>
    <row r="798" spans="1:8">
      <c r="A798" s="193"/>
      <c r="B798" s="194"/>
      <c r="C798" s="194"/>
      <c r="D798" s="195"/>
      <c r="E798" s="196"/>
      <c r="F798" s="32"/>
      <c r="G798" s="32"/>
      <c r="H798" s="32"/>
    </row>
    <row r="799" spans="1:8">
      <c r="A799" s="193"/>
      <c r="B799" s="194"/>
      <c r="C799" s="194"/>
      <c r="D799" s="195"/>
      <c r="E799" s="196"/>
      <c r="F799" s="32"/>
      <c r="G799" s="32"/>
      <c r="H799" s="32"/>
    </row>
    <row r="800" spans="1:8">
      <c r="A800" s="193"/>
      <c r="B800" s="194"/>
      <c r="C800" s="194"/>
      <c r="D800" s="195"/>
      <c r="E800" s="196"/>
      <c r="F800" s="32"/>
      <c r="G800" s="32"/>
      <c r="H800" s="32"/>
    </row>
    <row r="801" spans="1:8">
      <c r="A801" s="193"/>
      <c r="B801" s="194"/>
      <c r="C801" s="194"/>
      <c r="D801" s="195"/>
      <c r="E801" s="196"/>
      <c r="F801" s="32"/>
      <c r="G801" s="32"/>
      <c r="H801" s="32"/>
    </row>
    <row r="802" spans="1:8">
      <c r="A802" s="193"/>
      <c r="B802" s="194"/>
      <c r="C802" s="194"/>
      <c r="D802" s="195"/>
      <c r="E802" s="196"/>
      <c r="F802" s="32"/>
      <c r="G802" s="32"/>
      <c r="H802" s="32"/>
    </row>
    <row r="803" spans="1:8">
      <c r="A803" s="193"/>
      <c r="B803" s="194"/>
      <c r="C803" s="194"/>
      <c r="D803" s="195"/>
      <c r="E803" s="196"/>
      <c r="F803" s="32"/>
      <c r="G803" s="32"/>
      <c r="H803" s="32"/>
    </row>
    <row r="804" spans="1:8">
      <c r="A804" s="193"/>
      <c r="B804" s="194"/>
      <c r="C804" s="194"/>
      <c r="D804" s="195"/>
      <c r="E804" s="196"/>
      <c r="F804" s="32"/>
      <c r="G804" s="32"/>
      <c r="H804" s="32"/>
    </row>
    <row r="805" spans="1:8">
      <c r="A805" s="193"/>
      <c r="B805" s="194"/>
      <c r="C805" s="194"/>
      <c r="D805" s="195"/>
      <c r="E805" s="196"/>
      <c r="F805" s="32"/>
      <c r="G805" s="32"/>
      <c r="H805" s="32"/>
    </row>
    <row r="806" spans="1:8">
      <c r="A806" s="193"/>
      <c r="B806" s="194"/>
      <c r="C806" s="194"/>
      <c r="D806" s="195"/>
      <c r="E806" s="196"/>
      <c r="F806" s="32"/>
      <c r="G806" s="32"/>
      <c r="H806" s="32"/>
    </row>
    <row r="807" spans="1:8">
      <c r="A807" s="193"/>
      <c r="B807" s="194"/>
      <c r="C807" s="194"/>
      <c r="D807" s="195"/>
      <c r="E807" s="196"/>
      <c r="F807" s="32"/>
      <c r="G807" s="32"/>
      <c r="H807" s="32"/>
    </row>
    <row r="808" spans="1:8">
      <c r="A808" s="193"/>
      <c r="B808" s="194"/>
      <c r="C808" s="194"/>
      <c r="D808" s="195"/>
      <c r="E808" s="196"/>
      <c r="F808" s="32"/>
      <c r="G808" s="32"/>
      <c r="H808" s="32"/>
    </row>
    <row r="809" spans="1:8">
      <c r="A809" s="193"/>
      <c r="B809" s="194"/>
      <c r="C809" s="194"/>
      <c r="D809" s="195"/>
      <c r="E809" s="196"/>
      <c r="F809" s="32"/>
      <c r="G809" s="32"/>
      <c r="H809" s="32"/>
    </row>
    <row r="810" spans="1:8">
      <c r="A810" s="193"/>
      <c r="B810" s="194"/>
      <c r="C810" s="194"/>
      <c r="D810" s="195"/>
      <c r="E810" s="196"/>
      <c r="F810" s="32"/>
      <c r="G810" s="32"/>
      <c r="H810" s="32"/>
    </row>
    <row r="811" spans="1:8">
      <c r="A811" s="193"/>
      <c r="B811" s="194"/>
      <c r="C811" s="194"/>
      <c r="D811" s="195"/>
      <c r="E811" s="196"/>
      <c r="F811" s="32"/>
      <c r="G811" s="32"/>
      <c r="H811" s="32"/>
    </row>
    <row r="812" spans="1:8">
      <c r="A812" s="193"/>
      <c r="B812" s="194"/>
      <c r="C812" s="194"/>
      <c r="D812" s="195"/>
      <c r="E812" s="196"/>
      <c r="F812" s="32"/>
      <c r="G812" s="32"/>
      <c r="H812" s="32"/>
    </row>
    <row r="813" spans="1:8">
      <c r="A813" s="193"/>
      <c r="B813" s="194"/>
      <c r="C813" s="194"/>
      <c r="D813" s="195"/>
      <c r="E813" s="196"/>
      <c r="F813" s="32"/>
      <c r="G813" s="32"/>
      <c r="H813" s="32"/>
    </row>
    <row r="814" spans="1:8">
      <c r="A814" s="193"/>
      <c r="B814" s="194"/>
      <c r="C814" s="194"/>
      <c r="D814" s="195"/>
      <c r="E814" s="196"/>
      <c r="F814" s="32"/>
      <c r="G814" s="32"/>
      <c r="H814" s="32"/>
    </row>
    <row r="815" spans="1:8">
      <c r="A815" s="193"/>
      <c r="B815" s="194"/>
      <c r="C815" s="194"/>
      <c r="D815" s="195"/>
      <c r="E815" s="196"/>
      <c r="F815" s="32"/>
      <c r="G815" s="32"/>
      <c r="H815" s="32"/>
    </row>
    <row r="816" spans="1:8">
      <c r="A816" s="193"/>
      <c r="B816" s="194"/>
      <c r="C816" s="194"/>
      <c r="D816" s="195"/>
      <c r="E816" s="196"/>
      <c r="F816" s="32"/>
      <c r="G816" s="32"/>
      <c r="H816" s="32"/>
    </row>
    <row r="817" spans="1:8">
      <c r="A817" s="193"/>
      <c r="B817" s="194"/>
      <c r="C817" s="194"/>
      <c r="D817" s="195"/>
      <c r="E817" s="196"/>
      <c r="F817" s="32"/>
      <c r="G817" s="32"/>
      <c r="H817" s="32"/>
    </row>
    <row r="818" spans="1:8">
      <c r="A818" s="193"/>
      <c r="B818" s="194"/>
      <c r="C818" s="194"/>
      <c r="D818" s="195"/>
      <c r="E818" s="196"/>
      <c r="F818" s="32"/>
      <c r="G818" s="32"/>
      <c r="H818" s="32"/>
    </row>
    <row r="819" spans="1:8">
      <c r="A819" s="193"/>
      <c r="B819" s="194"/>
      <c r="C819" s="194"/>
      <c r="D819" s="195"/>
      <c r="E819" s="196"/>
      <c r="F819" s="32"/>
      <c r="G819" s="32"/>
      <c r="H819" s="32"/>
    </row>
    <row r="820" spans="1:8">
      <c r="A820" s="193"/>
      <c r="B820" s="194"/>
      <c r="C820" s="194"/>
      <c r="D820" s="195"/>
      <c r="E820" s="196"/>
      <c r="F820" s="32"/>
      <c r="G820" s="32"/>
      <c r="H820" s="32"/>
    </row>
    <row r="821" spans="1:8">
      <c r="A821" s="193"/>
      <c r="B821" s="194"/>
      <c r="C821" s="194"/>
      <c r="D821" s="195"/>
      <c r="E821" s="196"/>
      <c r="F821" s="32"/>
      <c r="G821" s="32"/>
      <c r="H821" s="32"/>
    </row>
    <row r="822" spans="1:8">
      <c r="A822" s="193"/>
      <c r="B822" s="194"/>
      <c r="C822" s="194"/>
      <c r="D822" s="195"/>
      <c r="E822" s="196"/>
      <c r="F822" s="32"/>
      <c r="G822" s="32"/>
      <c r="H822" s="32"/>
    </row>
    <row r="823" spans="1:8">
      <c r="A823" s="193"/>
      <c r="B823" s="194"/>
      <c r="C823" s="194"/>
      <c r="D823" s="195"/>
      <c r="E823" s="196"/>
      <c r="F823" s="32"/>
      <c r="G823" s="32"/>
      <c r="H823" s="32"/>
    </row>
    <row r="824" spans="1:8">
      <c r="A824" s="193"/>
      <c r="B824" s="194"/>
      <c r="C824" s="194"/>
      <c r="D824" s="195"/>
      <c r="E824" s="196"/>
      <c r="F824" s="32"/>
      <c r="G824" s="32"/>
      <c r="H824" s="32"/>
    </row>
    <row r="825" spans="1:8">
      <c r="A825" s="193"/>
      <c r="B825" s="194"/>
      <c r="C825" s="194"/>
      <c r="D825" s="195"/>
      <c r="E825" s="196"/>
      <c r="F825" s="32"/>
      <c r="G825" s="32"/>
      <c r="H825" s="32"/>
    </row>
    <row r="826" spans="1:8">
      <c r="A826" s="193"/>
      <c r="B826" s="194"/>
      <c r="C826" s="194"/>
      <c r="D826" s="195"/>
      <c r="E826" s="196"/>
      <c r="F826" s="32"/>
      <c r="G826" s="32"/>
      <c r="H826" s="32"/>
    </row>
    <row r="827" spans="1:8">
      <c r="A827" s="193"/>
      <c r="B827" s="194"/>
      <c r="C827" s="194"/>
      <c r="D827" s="195"/>
      <c r="E827" s="196"/>
      <c r="F827" s="32"/>
      <c r="G827" s="32"/>
      <c r="H827" s="32"/>
    </row>
    <row r="828" spans="1:8">
      <c r="A828" s="193"/>
      <c r="B828" s="194"/>
      <c r="C828" s="194"/>
      <c r="D828" s="195"/>
      <c r="E828" s="196"/>
      <c r="F828" s="32"/>
      <c r="G828" s="32"/>
      <c r="H828" s="32"/>
    </row>
    <row r="829" spans="1:8">
      <c r="A829" s="193"/>
      <c r="B829" s="194"/>
      <c r="C829" s="194"/>
      <c r="D829" s="195"/>
      <c r="E829" s="196"/>
      <c r="F829" s="32"/>
      <c r="G829" s="32"/>
      <c r="H829" s="32"/>
    </row>
    <row r="830" spans="1:8">
      <c r="A830" s="193"/>
      <c r="B830" s="194"/>
      <c r="C830" s="194"/>
      <c r="D830" s="195"/>
      <c r="E830" s="196"/>
      <c r="F830" s="32"/>
      <c r="G830" s="32"/>
      <c r="H830" s="32"/>
    </row>
    <row r="831" spans="1:8">
      <c r="A831" s="193"/>
      <c r="B831" s="194"/>
      <c r="C831" s="194"/>
      <c r="D831" s="195"/>
      <c r="E831" s="196"/>
      <c r="F831" s="32"/>
      <c r="G831" s="32"/>
      <c r="H831" s="32"/>
    </row>
    <row r="832" spans="1:8">
      <c r="A832" s="193"/>
      <c r="B832" s="194"/>
      <c r="C832" s="194"/>
      <c r="D832" s="195"/>
      <c r="E832" s="196"/>
      <c r="F832" s="32"/>
      <c r="G832" s="32"/>
      <c r="H832" s="32"/>
    </row>
    <row r="833" spans="1:8">
      <c r="A833" s="193"/>
      <c r="B833" s="194"/>
      <c r="C833" s="194"/>
      <c r="D833" s="195"/>
      <c r="E833" s="196"/>
      <c r="F833" s="32"/>
      <c r="G833" s="32"/>
      <c r="H833" s="32"/>
    </row>
    <row r="834" spans="1:8">
      <c r="A834" s="193"/>
      <c r="B834" s="194"/>
      <c r="C834" s="194"/>
      <c r="D834" s="195"/>
      <c r="E834" s="196"/>
      <c r="F834" s="32"/>
      <c r="G834" s="32"/>
      <c r="H834" s="32"/>
    </row>
    <row r="835" spans="1:8">
      <c r="A835" s="193"/>
      <c r="B835" s="194"/>
      <c r="C835" s="194"/>
      <c r="D835" s="195"/>
      <c r="E835" s="196"/>
      <c r="F835" s="32"/>
      <c r="G835" s="32"/>
      <c r="H835" s="32"/>
    </row>
    <row r="836" spans="1:8">
      <c r="A836" s="193"/>
      <c r="B836" s="194"/>
      <c r="C836" s="194"/>
      <c r="D836" s="195"/>
      <c r="E836" s="196"/>
      <c r="F836" s="32"/>
      <c r="G836" s="32"/>
      <c r="H836" s="32"/>
    </row>
    <row r="837" spans="1:8">
      <c r="A837" s="193"/>
      <c r="B837" s="194"/>
      <c r="C837" s="194"/>
      <c r="D837" s="195"/>
      <c r="E837" s="196"/>
      <c r="F837" s="32"/>
      <c r="G837" s="32"/>
      <c r="H837" s="32"/>
    </row>
    <row r="838" spans="1:8">
      <c r="A838" s="193"/>
      <c r="B838" s="194"/>
      <c r="C838" s="194"/>
      <c r="D838" s="195"/>
      <c r="E838" s="196"/>
      <c r="F838" s="32"/>
      <c r="G838" s="32"/>
      <c r="H838" s="32"/>
    </row>
    <row r="839" spans="1:8">
      <c r="A839" s="193"/>
      <c r="B839" s="194"/>
      <c r="C839" s="194"/>
      <c r="D839" s="195"/>
      <c r="E839" s="196"/>
      <c r="F839" s="32"/>
      <c r="G839" s="32"/>
      <c r="H839" s="32"/>
    </row>
    <row r="840" spans="1:8">
      <c r="A840" s="193"/>
      <c r="B840" s="194"/>
      <c r="C840" s="194"/>
      <c r="D840" s="195"/>
      <c r="E840" s="196"/>
      <c r="F840" s="32"/>
      <c r="G840" s="32"/>
      <c r="H840" s="32"/>
    </row>
    <row r="841" spans="1:8">
      <c r="A841" s="193"/>
      <c r="B841" s="194"/>
      <c r="C841" s="194"/>
      <c r="D841" s="195"/>
      <c r="E841" s="196"/>
      <c r="F841" s="32"/>
      <c r="G841" s="32"/>
      <c r="H841" s="32"/>
    </row>
    <row r="842" spans="1:8">
      <c r="A842" s="193"/>
      <c r="B842" s="194"/>
      <c r="C842" s="194"/>
      <c r="D842" s="195"/>
      <c r="E842" s="196"/>
      <c r="F842" s="32"/>
      <c r="G842" s="32"/>
      <c r="H842" s="32"/>
    </row>
    <row r="843" spans="1:8">
      <c r="A843" s="193"/>
      <c r="B843" s="194"/>
      <c r="C843" s="194"/>
      <c r="D843" s="195"/>
      <c r="E843" s="196"/>
      <c r="F843" s="32"/>
      <c r="G843" s="32"/>
      <c r="H843" s="32"/>
    </row>
    <row r="844" spans="1:8">
      <c r="A844" s="193"/>
      <c r="B844" s="194"/>
      <c r="C844" s="194"/>
      <c r="D844" s="195"/>
      <c r="E844" s="196"/>
      <c r="F844" s="32"/>
      <c r="G844" s="32"/>
      <c r="H844" s="32"/>
    </row>
    <row r="845" spans="1:8">
      <c r="A845" s="193"/>
      <c r="B845" s="194"/>
      <c r="C845" s="194"/>
      <c r="D845" s="195"/>
      <c r="E845" s="196"/>
      <c r="F845" s="32"/>
      <c r="G845" s="32"/>
      <c r="H845" s="32"/>
    </row>
    <row r="846" spans="1:8">
      <c r="A846" s="193"/>
      <c r="B846" s="194"/>
      <c r="C846" s="194"/>
      <c r="D846" s="195"/>
      <c r="E846" s="196"/>
      <c r="F846" s="32"/>
      <c r="G846" s="32"/>
      <c r="H846" s="32"/>
    </row>
    <row r="847" spans="1:8">
      <c r="A847" s="193"/>
      <c r="B847" s="194"/>
      <c r="C847" s="194"/>
      <c r="D847" s="195"/>
      <c r="E847" s="196"/>
      <c r="F847" s="32"/>
      <c r="G847" s="32"/>
      <c r="H847" s="32"/>
    </row>
    <row r="848" spans="1:8">
      <c r="A848" s="193"/>
      <c r="B848" s="194"/>
      <c r="C848" s="194"/>
      <c r="D848" s="195"/>
      <c r="E848" s="196"/>
      <c r="F848" s="32"/>
      <c r="G848" s="32"/>
      <c r="H848" s="32"/>
    </row>
    <row r="849" spans="1:8">
      <c r="A849" s="193"/>
      <c r="B849" s="194"/>
      <c r="C849" s="194"/>
      <c r="D849" s="195"/>
      <c r="E849" s="196"/>
      <c r="F849" s="32"/>
      <c r="G849" s="32"/>
      <c r="H849" s="32"/>
    </row>
    <row r="850" spans="1:8">
      <c r="A850" s="193"/>
      <c r="B850" s="194"/>
      <c r="C850" s="194"/>
      <c r="D850" s="195"/>
      <c r="E850" s="196"/>
      <c r="F850" s="32"/>
      <c r="G850" s="32"/>
      <c r="H850" s="32"/>
    </row>
    <row r="851" spans="1:8">
      <c r="A851" s="193"/>
      <c r="B851" s="194"/>
      <c r="C851" s="194"/>
      <c r="D851" s="195"/>
      <c r="E851" s="196"/>
      <c r="F851" s="32"/>
      <c r="G851" s="32"/>
      <c r="H851" s="32"/>
    </row>
    <row r="852" spans="1:8">
      <c r="A852" s="193"/>
      <c r="B852" s="194"/>
      <c r="C852" s="194"/>
      <c r="D852" s="195"/>
      <c r="E852" s="196"/>
      <c r="F852" s="32"/>
      <c r="G852" s="32"/>
      <c r="H852" s="32"/>
    </row>
    <row r="853" spans="1:8">
      <c r="A853" s="193"/>
      <c r="B853" s="194"/>
      <c r="C853" s="194"/>
      <c r="D853" s="195"/>
      <c r="E853" s="196"/>
      <c r="F853" s="32"/>
      <c r="G853" s="32"/>
      <c r="H853" s="32"/>
    </row>
    <row r="854" spans="1:8">
      <c r="A854" s="193"/>
      <c r="B854" s="194"/>
      <c r="C854" s="194"/>
      <c r="D854" s="195"/>
      <c r="E854" s="196"/>
      <c r="F854" s="32"/>
      <c r="G854" s="32"/>
      <c r="H854" s="32"/>
    </row>
    <row r="855" spans="1:8">
      <c r="A855" s="193"/>
      <c r="B855" s="194"/>
      <c r="C855" s="194"/>
      <c r="D855" s="195"/>
      <c r="E855" s="196"/>
      <c r="F855" s="32"/>
      <c r="G855" s="32"/>
      <c r="H855" s="32"/>
    </row>
    <row r="856" spans="1:8">
      <c r="A856" s="193"/>
      <c r="B856" s="194"/>
      <c r="C856" s="194"/>
      <c r="D856" s="195"/>
      <c r="E856" s="196"/>
      <c r="F856" s="32"/>
      <c r="G856" s="32"/>
      <c r="H856" s="32"/>
    </row>
    <row r="857" spans="1:8">
      <c r="A857" s="193"/>
      <c r="B857" s="194"/>
      <c r="C857" s="194"/>
      <c r="D857" s="195"/>
      <c r="E857" s="196"/>
      <c r="F857" s="32"/>
      <c r="G857" s="32"/>
      <c r="H857" s="32"/>
    </row>
    <row r="858" spans="1:8">
      <c r="A858" s="193"/>
      <c r="B858" s="194"/>
      <c r="C858" s="194"/>
      <c r="D858" s="195"/>
      <c r="E858" s="196"/>
      <c r="F858" s="32"/>
      <c r="G858" s="32"/>
      <c r="H858" s="32"/>
    </row>
    <row r="859" spans="1:8">
      <c r="A859" s="193"/>
      <c r="B859" s="194"/>
      <c r="C859" s="194"/>
      <c r="D859" s="195"/>
      <c r="E859" s="196"/>
      <c r="F859" s="32"/>
      <c r="G859" s="32"/>
      <c r="H859" s="32"/>
    </row>
    <row r="860" spans="1:8">
      <c r="A860" s="193"/>
      <c r="B860" s="194"/>
      <c r="C860" s="194"/>
      <c r="D860" s="195"/>
      <c r="E860" s="196"/>
      <c r="F860" s="32"/>
      <c r="G860" s="32"/>
      <c r="H860" s="32"/>
    </row>
    <row r="861" spans="1:8">
      <c r="A861" s="193"/>
      <c r="B861" s="194"/>
      <c r="C861" s="194"/>
      <c r="D861" s="195"/>
      <c r="E861" s="196"/>
      <c r="F861" s="32"/>
      <c r="G861" s="32"/>
      <c r="H861" s="32"/>
    </row>
    <row r="862" spans="1:8">
      <c r="A862" s="193"/>
      <c r="B862" s="194"/>
      <c r="C862" s="194"/>
      <c r="D862" s="195"/>
      <c r="E862" s="196"/>
      <c r="F862" s="32"/>
      <c r="G862" s="32"/>
      <c r="H862" s="32"/>
    </row>
    <row r="863" spans="1:8">
      <c r="A863" s="193"/>
      <c r="B863" s="194"/>
      <c r="C863" s="194"/>
      <c r="D863" s="195"/>
      <c r="E863" s="196"/>
      <c r="F863" s="32"/>
      <c r="G863" s="32"/>
      <c r="H863" s="32"/>
    </row>
  </sheetData>
  <mergeCells count="162">
    <mergeCell ref="B153:D153"/>
    <mergeCell ref="B154:D154"/>
    <mergeCell ref="A155:D155"/>
    <mergeCell ref="B156:D156"/>
    <mergeCell ref="A157:D157"/>
    <mergeCell ref="J157:K157"/>
    <mergeCell ref="B144:C144"/>
    <mergeCell ref="A145:C145"/>
    <mergeCell ref="A146:D146"/>
    <mergeCell ref="A147:D147"/>
    <mergeCell ref="A148:E148"/>
    <mergeCell ref="A149:D149"/>
    <mergeCell ref="B150:D150"/>
    <mergeCell ref="B151:D151"/>
    <mergeCell ref="B152:D152"/>
    <mergeCell ref="B134:C134"/>
    <mergeCell ref="B135:C135"/>
    <mergeCell ref="B136:C136"/>
    <mergeCell ref="C137:D137"/>
    <mergeCell ref="B139:C139"/>
    <mergeCell ref="B140:C140"/>
    <mergeCell ref="B141:C141"/>
    <mergeCell ref="B142:C142"/>
    <mergeCell ref="B143:C143"/>
    <mergeCell ref="B120:D120"/>
    <mergeCell ref="B121:D121"/>
    <mergeCell ref="B122:D122"/>
    <mergeCell ref="B123:D123"/>
    <mergeCell ref="B124:D124"/>
    <mergeCell ref="B125:D125"/>
    <mergeCell ref="A126:D126"/>
    <mergeCell ref="A127:C132"/>
    <mergeCell ref="A133:E133"/>
    <mergeCell ref="A109:E109"/>
    <mergeCell ref="B110:D110"/>
    <mergeCell ref="B111:D111"/>
    <mergeCell ref="A112:D112"/>
    <mergeCell ref="A113:E113"/>
    <mergeCell ref="B114:D114"/>
    <mergeCell ref="A117:D117"/>
    <mergeCell ref="A118:D118"/>
    <mergeCell ref="A119:E119"/>
    <mergeCell ref="B104:C104"/>
    <mergeCell ref="O104:S104"/>
    <mergeCell ref="B105:C105"/>
    <mergeCell ref="O105:S105"/>
    <mergeCell ref="B106:C106"/>
    <mergeCell ref="O106:S106"/>
    <mergeCell ref="B107:C107"/>
    <mergeCell ref="O107:S107"/>
    <mergeCell ref="A108:D108"/>
    <mergeCell ref="B93:C93"/>
    <mergeCell ref="A94:D94"/>
    <mergeCell ref="A95:C98"/>
    <mergeCell ref="A99:E99"/>
    <mergeCell ref="A100:E100"/>
    <mergeCell ref="B101:C101"/>
    <mergeCell ref="B102:C102"/>
    <mergeCell ref="B103:C103"/>
    <mergeCell ref="O103:S103"/>
    <mergeCell ref="A84:D84"/>
    <mergeCell ref="A85:E85"/>
    <mergeCell ref="B86:C86"/>
    <mergeCell ref="B87:C87"/>
    <mergeCell ref="B88:C88"/>
    <mergeCell ref="B89:C89"/>
    <mergeCell ref="B90:C90"/>
    <mergeCell ref="B91:C91"/>
    <mergeCell ref="B92:C92"/>
    <mergeCell ref="A68:C68"/>
    <mergeCell ref="A69:E69"/>
    <mergeCell ref="B70:D70"/>
    <mergeCell ref="B71:D71"/>
    <mergeCell ref="B72:D72"/>
    <mergeCell ref="B73:D73"/>
    <mergeCell ref="G73:H82"/>
    <mergeCell ref="B74:D74"/>
    <mergeCell ref="B75:D75"/>
    <mergeCell ref="B76:D76"/>
    <mergeCell ref="B77:D77"/>
    <mergeCell ref="A78:D78"/>
    <mergeCell ref="A79:E79"/>
    <mergeCell ref="B80:D80"/>
    <mergeCell ref="G62:H62"/>
    <mergeCell ref="B63:C63"/>
    <mergeCell ref="G63:H63"/>
    <mergeCell ref="B64:C64"/>
    <mergeCell ref="B65:C65"/>
    <mergeCell ref="G65:G67"/>
    <mergeCell ref="H65:H67"/>
    <mergeCell ref="B66:C66"/>
    <mergeCell ref="B67:C67"/>
    <mergeCell ref="B52:C52"/>
    <mergeCell ref="A53:C53"/>
    <mergeCell ref="A54:D54"/>
    <mergeCell ref="A55:C57"/>
    <mergeCell ref="A58:E58"/>
    <mergeCell ref="B59:C59"/>
    <mergeCell ref="B60:C60"/>
    <mergeCell ref="B61:C61"/>
    <mergeCell ref="B62:C62"/>
    <mergeCell ref="B43:C43"/>
    <mergeCell ref="B44:C44"/>
    <mergeCell ref="A45:D45"/>
    <mergeCell ref="A46:D46"/>
    <mergeCell ref="A47:E47"/>
    <mergeCell ref="A48:C48"/>
    <mergeCell ref="A49:E49"/>
    <mergeCell ref="B50:C50"/>
    <mergeCell ref="B51:C51"/>
    <mergeCell ref="B35:C35"/>
    <mergeCell ref="D35:E35"/>
    <mergeCell ref="A36:E36"/>
    <mergeCell ref="B37:C37"/>
    <mergeCell ref="B38:C38"/>
    <mergeCell ref="B39:C39"/>
    <mergeCell ref="B40:C40"/>
    <mergeCell ref="B41:C41"/>
    <mergeCell ref="B42:C42"/>
    <mergeCell ref="G26:H26"/>
    <mergeCell ref="A28:E30"/>
    <mergeCell ref="B31:C31"/>
    <mergeCell ref="D31:E31"/>
    <mergeCell ref="B32:C32"/>
    <mergeCell ref="D32:E32"/>
    <mergeCell ref="B33:C33"/>
    <mergeCell ref="D33:E33"/>
    <mergeCell ref="B34:C34"/>
    <mergeCell ref="D34:E34"/>
    <mergeCell ref="D21:E21"/>
    <mergeCell ref="B22:C22"/>
    <mergeCell ref="D22:E22"/>
    <mergeCell ref="A23:E23"/>
    <mergeCell ref="A24:B24"/>
    <mergeCell ref="D24:E24"/>
    <mergeCell ref="A25:B27"/>
    <mergeCell ref="C25:C27"/>
    <mergeCell ref="D25:E27"/>
    <mergeCell ref="A1:E5"/>
    <mergeCell ref="O3:O7"/>
    <mergeCell ref="A6:E6"/>
    <mergeCell ref="A7:E7"/>
    <mergeCell ref="A8:E8"/>
    <mergeCell ref="B9:E9"/>
    <mergeCell ref="B10:E10"/>
    <mergeCell ref="A11:E11"/>
    <mergeCell ref="A12:E13"/>
    <mergeCell ref="F12:F37"/>
    <mergeCell ref="I12:I37"/>
    <mergeCell ref="A14:B14"/>
    <mergeCell ref="C14:E14"/>
    <mergeCell ref="A15:B15"/>
    <mergeCell ref="C15:E15"/>
    <mergeCell ref="A16:B16"/>
    <mergeCell ref="C16:E16"/>
    <mergeCell ref="A17:E17"/>
    <mergeCell ref="A18:E18"/>
    <mergeCell ref="B19:C19"/>
    <mergeCell ref="D19:E19"/>
    <mergeCell ref="B20:C20"/>
    <mergeCell ref="D20:E20"/>
    <mergeCell ref="B21:C21"/>
  </mergeCells>
  <hyperlinks>
    <hyperlink ref="I91" location="Plan2!A1" display="M APÓS PRORROGAÇÃO = 0.194%" xr:uid="{00000000-0004-0000-0100-000000000000}"/>
  </hyperlinks>
  <printOptions horizontalCentered="1"/>
  <pageMargins left="0.196527777777778" right="0.196527777777778" top="0.39374999999999999" bottom="0.78749999999999998" header="0.511811023622047" footer="0.511811023622047"/>
  <pageSetup paperSize="9" scale="80" orientation="portrait" horizontalDpi="300" verticalDpi="30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4472C4"/>
  </sheetPr>
  <dimension ref="A1:J121"/>
  <sheetViews>
    <sheetView zoomScaleNormal="100" workbookViewId="0"/>
  </sheetViews>
  <sheetFormatPr defaultColWidth="8.7109375" defaultRowHeight="15"/>
  <cols>
    <col min="1" max="1" width="11" customWidth="1"/>
    <col min="10" max="10" width="21.7109375" customWidth="1"/>
  </cols>
  <sheetData>
    <row r="1" spans="1:10">
      <c r="A1" s="316"/>
      <c r="B1" s="316"/>
      <c r="C1" s="316"/>
      <c r="D1" s="316"/>
      <c r="E1" s="316"/>
      <c r="F1" s="316"/>
      <c r="G1" s="316"/>
      <c r="H1" s="316"/>
      <c r="I1" s="316"/>
      <c r="J1" s="316"/>
    </row>
    <row r="2" spans="1:10">
      <c r="A2" s="316"/>
      <c r="B2" s="316"/>
      <c r="C2" s="316"/>
      <c r="D2" s="316"/>
      <c r="E2" s="316"/>
      <c r="F2" s="316"/>
      <c r="G2" s="316"/>
      <c r="H2" s="316"/>
      <c r="I2" s="316"/>
      <c r="J2" s="316"/>
    </row>
    <row r="3" spans="1:10">
      <c r="A3" s="316"/>
      <c r="B3" s="316"/>
      <c r="C3" s="316"/>
      <c r="D3" s="316"/>
      <c r="E3" s="316"/>
      <c r="F3" s="316"/>
      <c r="G3" s="316"/>
      <c r="H3" s="316"/>
      <c r="I3" s="316"/>
      <c r="J3" s="316"/>
    </row>
    <row r="4" spans="1:10">
      <c r="A4" s="316"/>
      <c r="B4" s="316"/>
      <c r="C4" s="316"/>
      <c r="D4" s="316"/>
      <c r="E4" s="316"/>
      <c r="F4" s="316"/>
      <c r="G4" s="316"/>
      <c r="H4" s="316"/>
      <c r="I4" s="316"/>
      <c r="J4" s="316"/>
    </row>
    <row r="5" spans="1:10">
      <c r="A5" s="316"/>
      <c r="B5" s="316"/>
      <c r="C5" s="316"/>
      <c r="D5" s="316"/>
      <c r="E5" s="316"/>
      <c r="F5" s="316"/>
      <c r="G5" s="316"/>
      <c r="H5" s="316"/>
      <c r="I5" s="316"/>
      <c r="J5" s="316"/>
    </row>
    <row r="6" spans="1:10">
      <c r="A6" s="312" t="s">
        <v>0</v>
      </c>
      <c r="B6" s="312"/>
      <c r="C6" s="312"/>
      <c r="D6" s="312"/>
      <c r="E6" s="312"/>
      <c r="F6" s="312"/>
      <c r="G6" s="312"/>
      <c r="H6" s="312"/>
      <c r="I6" s="312"/>
      <c r="J6" s="312"/>
    </row>
    <row r="7" spans="1:10">
      <c r="A7" s="312" t="s">
        <v>1</v>
      </c>
      <c r="B7" s="312"/>
      <c r="C7" s="312"/>
      <c r="D7" s="312"/>
      <c r="E7" s="312"/>
      <c r="F7" s="312"/>
      <c r="G7" s="312"/>
      <c r="H7" s="312"/>
      <c r="I7" s="312"/>
      <c r="J7" s="312"/>
    </row>
    <row r="8" spans="1:10">
      <c r="A8" s="312" t="s">
        <v>2</v>
      </c>
      <c r="B8" s="312"/>
      <c r="C8" s="312"/>
      <c r="D8" s="312"/>
      <c r="E8" s="312"/>
      <c r="F8" s="312"/>
      <c r="G8" s="312"/>
      <c r="H8" s="312"/>
      <c r="I8" s="312"/>
      <c r="J8" s="312"/>
    </row>
    <row r="9" spans="1:10">
      <c r="A9" s="312" t="s">
        <v>221</v>
      </c>
      <c r="B9" s="312"/>
      <c r="C9" s="312"/>
      <c r="D9" s="312"/>
      <c r="E9" s="312"/>
      <c r="F9" s="312"/>
      <c r="G9" s="312"/>
      <c r="H9" s="312"/>
      <c r="I9" s="312"/>
      <c r="J9" s="312"/>
    </row>
    <row r="10" spans="1:10">
      <c r="A10" s="312" t="s">
        <v>222</v>
      </c>
      <c r="B10" s="312"/>
      <c r="C10" s="312"/>
      <c r="D10" s="312"/>
      <c r="E10" s="312"/>
      <c r="F10" s="312"/>
      <c r="G10" s="312"/>
      <c r="H10" s="312"/>
      <c r="I10" s="312"/>
      <c r="J10" s="312"/>
    </row>
    <row r="11" spans="1:10">
      <c r="A11" s="317" t="s">
        <v>223</v>
      </c>
      <c r="B11" s="317"/>
      <c r="C11" s="317"/>
      <c r="D11" s="317"/>
      <c r="E11" s="317"/>
      <c r="F11" s="317"/>
      <c r="G11" s="317"/>
      <c r="H11" s="317"/>
      <c r="I11" s="317"/>
      <c r="J11" s="317"/>
    </row>
    <row r="12" spans="1:10" ht="15" customHeight="1">
      <c r="A12" s="318" t="s">
        <v>224</v>
      </c>
      <c r="B12" s="318"/>
      <c r="C12" s="318"/>
      <c r="D12" s="318"/>
      <c r="E12" s="318"/>
      <c r="F12" s="318"/>
      <c r="G12" s="318"/>
      <c r="H12" s="318"/>
      <c r="I12" s="318"/>
      <c r="J12" s="318"/>
    </row>
    <row r="13" spans="1:10" ht="61.5" customHeight="1">
      <c r="A13" s="318"/>
      <c r="B13" s="318"/>
      <c r="C13" s="318"/>
      <c r="D13" s="318"/>
      <c r="E13" s="318"/>
      <c r="F13" s="318"/>
      <c r="G13" s="318"/>
      <c r="H13" s="318"/>
      <c r="I13" s="318"/>
      <c r="J13" s="318"/>
    </row>
    <row r="14" spans="1:10" ht="24.75" customHeight="1">
      <c r="A14" s="197" t="s">
        <v>11</v>
      </c>
      <c r="B14" s="319" t="s">
        <v>53</v>
      </c>
      <c r="C14" s="319"/>
      <c r="D14" s="319"/>
      <c r="E14" s="319"/>
      <c r="F14" s="319"/>
      <c r="G14" s="319"/>
      <c r="H14" s="319"/>
      <c r="I14" s="319"/>
      <c r="J14" s="319"/>
    </row>
    <row r="15" spans="1:10" ht="78.400000000000006" customHeight="1">
      <c r="A15" s="198">
        <v>3</v>
      </c>
      <c r="B15" s="320" t="s">
        <v>225</v>
      </c>
      <c r="C15" s="320"/>
      <c r="D15" s="320"/>
      <c r="E15" s="320"/>
      <c r="F15" s="320"/>
      <c r="G15" s="320"/>
      <c r="H15" s="320"/>
      <c r="I15" s="320"/>
      <c r="J15" s="320"/>
    </row>
    <row r="16" spans="1:10" ht="67.150000000000006" customHeight="1">
      <c r="A16" s="199">
        <v>5</v>
      </c>
      <c r="B16" s="321" t="s">
        <v>226</v>
      </c>
      <c r="C16" s="321"/>
      <c r="D16" s="321"/>
      <c r="E16" s="321"/>
      <c r="F16" s="321"/>
      <c r="G16" s="321"/>
      <c r="H16" s="321"/>
      <c r="I16" s="321"/>
      <c r="J16" s="321"/>
    </row>
    <row r="17" spans="1:10" ht="24.75" customHeight="1">
      <c r="A17" s="197" t="s">
        <v>11</v>
      </c>
      <c r="B17" s="322" t="s">
        <v>227</v>
      </c>
      <c r="C17" s="322"/>
      <c r="D17" s="322"/>
      <c r="E17" s="322"/>
      <c r="F17" s="322"/>
      <c r="G17" s="322"/>
      <c r="H17" s="322"/>
      <c r="I17" s="322"/>
      <c r="J17" s="322"/>
    </row>
    <row r="18" spans="1:10" ht="31.5" customHeight="1">
      <c r="A18" s="198" t="s">
        <v>228</v>
      </c>
      <c r="B18" s="320" t="s">
        <v>229</v>
      </c>
      <c r="C18" s="320"/>
      <c r="D18" s="320"/>
      <c r="E18" s="320"/>
      <c r="F18" s="320"/>
      <c r="G18" s="320"/>
      <c r="H18" s="320"/>
      <c r="I18" s="320"/>
      <c r="J18" s="320"/>
    </row>
    <row r="19" spans="1:10">
      <c r="A19" s="322" t="s">
        <v>230</v>
      </c>
      <c r="B19" s="322"/>
      <c r="C19" s="322"/>
      <c r="D19" s="322"/>
      <c r="E19" s="322"/>
      <c r="F19" s="322"/>
      <c r="G19" s="322"/>
      <c r="H19" s="322"/>
      <c r="I19" s="322"/>
      <c r="J19" s="322"/>
    </row>
    <row r="20" spans="1:10" ht="26.25" customHeight="1">
      <c r="A20" s="197" t="s">
        <v>11</v>
      </c>
      <c r="B20" s="322" t="s">
        <v>231</v>
      </c>
      <c r="C20" s="322"/>
      <c r="D20" s="322"/>
      <c r="E20" s="322"/>
      <c r="F20" s="322"/>
      <c r="G20" s="322"/>
      <c r="H20" s="322"/>
      <c r="I20" s="322"/>
      <c r="J20" s="322"/>
    </row>
    <row r="21" spans="1:10" ht="105.75" customHeight="1">
      <c r="A21" s="198" t="s">
        <v>232</v>
      </c>
      <c r="B21" s="320" t="s">
        <v>233</v>
      </c>
      <c r="C21" s="320"/>
      <c r="D21" s="320"/>
      <c r="E21" s="320"/>
      <c r="F21" s="320"/>
      <c r="G21" s="320"/>
      <c r="H21" s="320"/>
      <c r="I21" s="320"/>
      <c r="J21" s="320"/>
    </row>
    <row r="22" spans="1:10" ht="41.25" customHeight="1">
      <c r="A22" s="323" t="s">
        <v>234</v>
      </c>
      <c r="B22" s="324" t="s">
        <v>235</v>
      </c>
      <c r="C22" s="324"/>
      <c r="D22" s="324"/>
      <c r="E22" s="324"/>
      <c r="F22" s="324"/>
      <c r="G22" s="324"/>
      <c r="H22" s="324"/>
      <c r="I22" s="324"/>
      <c r="J22" s="324"/>
    </row>
    <row r="23" spans="1:10" ht="98.25" customHeight="1">
      <c r="A23" s="323"/>
      <c r="B23" s="324" t="s">
        <v>236</v>
      </c>
      <c r="C23" s="324"/>
      <c r="D23" s="324"/>
      <c r="E23" s="324"/>
      <c r="F23" s="324"/>
      <c r="G23" s="324"/>
      <c r="H23" s="324"/>
      <c r="I23" s="324"/>
      <c r="J23" s="324"/>
    </row>
    <row r="24" spans="1:10" ht="113.25" customHeight="1">
      <c r="A24" s="323"/>
      <c r="B24" s="324" t="s">
        <v>237</v>
      </c>
      <c r="C24" s="324"/>
      <c r="D24" s="324"/>
      <c r="E24" s="324"/>
      <c r="F24" s="324"/>
      <c r="G24" s="324"/>
      <c r="H24" s="324"/>
      <c r="I24" s="324"/>
      <c r="J24" s="324"/>
    </row>
    <row r="25" spans="1:10" ht="39.75" customHeight="1">
      <c r="A25" s="323"/>
      <c r="B25" s="325" t="s">
        <v>238</v>
      </c>
      <c r="C25" s="325"/>
      <c r="D25" s="325"/>
      <c r="E25" s="325"/>
      <c r="F25" s="325"/>
      <c r="G25" s="325"/>
      <c r="H25" s="325"/>
      <c r="I25" s="325"/>
      <c r="J25" s="325"/>
    </row>
    <row r="26" spans="1:10" ht="51" customHeight="1">
      <c r="A26" s="200" t="s">
        <v>11</v>
      </c>
      <c r="B26" s="326" t="s">
        <v>239</v>
      </c>
      <c r="C26" s="326"/>
      <c r="D26" s="326"/>
      <c r="E26" s="326"/>
      <c r="F26" s="326"/>
      <c r="G26" s="326"/>
      <c r="H26" s="326"/>
      <c r="I26" s="326"/>
      <c r="J26" s="326"/>
    </row>
    <row r="27" spans="1:10" ht="91.5" customHeight="1">
      <c r="A27" s="198" t="s">
        <v>240</v>
      </c>
      <c r="B27" s="327" t="s">
        <v>241</v>
      </c>
      <c r="C27" s="327"/>
      <c r="D27" s="327"/>
      <c r="E27" s="327"/>
      <c r="F27" s="327"/>
      <c r="G27" s="327"/>
      <c r="H27" s="327"/>
      <c r="I27" s="327"/>
      <c r="J27" s="327"/>
    </row>
    <row r="28" spans="1:10" ht="73.5" customHeight="1">
      <c r="A28" s="199" t="s">
        <v>242</v>
      </c>
      <c r="B28" s="324" t="s">
        <v>243</v>
      </c>
      <c r="C28" s="324"/>
      <c r="D28" s="324"/>
      <c r="E28" s="324"/>
      <c r="F28" s="324"/>
      <c r="G28" s="324"/>
      <c r="H28" s="324"/>
      <c r="I28" s="324"/>
      <c r="J28" s="324"/>
    </row>
    <row r="29" spans="1:10" ht="108" customHeight="1">
      <c r="A29" s="198" t="s">
        <v>244</v>
      </c>
      <c r="B29" s="327" t="s">
        <v>245</v>
      </c>
      <c r="C29" s="327"/>
      <c r="D29" s="327"/>
      <c r="E29" s="327"/>
      <c r="F29" s="327"/>
      <c r="G29" s="327"/>
      <c r="H29" s="327"/>
      <c r="I29" s="327"/>
      <c r="J29" s="327"/>
    </row>
    <row r="30" spans="1:10" ht="76.5" customHeight="1">
      <c r="A30" s="199" t="s">
        <v>246</v>
      </c>
      <c r="B30" s="324" t="s">
        <v>247</v>
      </c>
      <c r="C30" s="324"/>
      <c r="D30" s="324"/>
      <c r="E30" s="324"/>
      <c r="F30" s="324"/>
      <c r="G30" s="324"/>
      <c r="H30" s="324"/>
      <c r="I30" s="324"/>
      <c r="J30" s="324"/>
    </row>
    <row r="31" spans="1:10" ht="66" customHeight="1">
      <c r="A31" s="198" t="s">
        <v>248</v>
      </c>
      <c r="B31" s="327" t="s">
        <v>249</v>
      </c>
      <c r="C31" s="327"/>
      <c r="D31" s="327"/>
      <c r="E31" s="327"/>
      <c r="F31" s="327"/>
      <c r="G31" s="327"/>
      <c r="H31" s="327"/>
      <c r="I31" s="327"/>
      <c r="J31" s="327"/>
    </row>
    <row r="32" spans="1:10" ht="73.5" customHeight="1">
      <c r="A32" s="199" t="s">
        <v>250</v>
      </c>
      <c r="B32" s="324" t="s">
        <v>251</v>
      </c>
      <c r="C32" s="324"/>
      <c r="D32" s="324"/>
      <c r="E32" s="324"/>
      <c r="F32" s="324"/>
      <c r="G32" s="324"/>
      <c r="H32" s="324"/>
      <c r="I32" s="324"/>
      <c r="J32" s="324"/>
    </row>
    <row r="33" spans="1:10" ht="64.5" customHeight="1">
      <c r="A33" s="198" t="s">
        <v>252</v>
      </c>
      <c r="B33" s="327" t="s">
        <v>253</v>
      </c>
      <c r="C33" s="327"/>
      <c r="D33" s="327"/>
      <c r="E33" s="327"/>
      <c r="F33" s="327"/>
      <c r="G33" s="327"/>
      <c r="H33" s="327"/>
      <c r="I33" s="327"/>
      <c r="J33" s="327"/>
    </row>
    <row r="34" spans="1:10" ht="68.25" customHeight="1">
      <c r="A34" s="199" t="s">
        <v>254</v>
      </c>
      <c r="B34" s="324" t="s">
        <v>255</v>
      </c>
      <c r="C34" s="324"/>
      <c r="D34" s="324"/>
      <c r="E34" s="324"/>
      <c r="F34" s="324"/>
      <c r="G34" s="324"/>
      <c r="H34" s="324"/>
      <c r="I34" s="324"/>
      <c r="J34" s="324"/>
    </row>
    <row r="35" spans="1:10" ht="57.75" customHeight="1">
      <c r="A35" s="197" t="s">
        <v>11</v>
      </c>
      <c r="B35" s="319" t="s">
        <v>256</v>
      </c>
      <c r="C35" s="319"/>
      <c r="D35" s="319"/>
      <c r="E35" s="319"/>
      <c r="F35" s="319"/>
      <c r="G35" s="319"/>
      <c r="H35" s="319"/>
      <c r="I35" s="319"/>
      <c r="J35" s="319"/>
    </row>
    <row r="36" spans="1:10" ht="81" customHeight="1">
      <c r="A36" s="328" t="s">
        <v>257</v>
      </c>
      <c r="B36" s="329" t="s">
        <v>258</v>
      </c>
      <c r="C36" s="329"/>
      <c r="D36" s="329"/>
      <c r="E36" s="329"/>
      <c r="F36" s="329"/>
      <c r="G36" s="329"/>
      <c r="H36" s="329"/>
      <c r="I36" s="329"/>
      <c r="J36" s="329"/>
    </row>
    <row r="37" spans="1:10" ht="26.25" customHeight="1">
      <c r="A37" s="328"/>
      <c r="B37" s="320" t="s">
        <v>259</v>
      </c>
      <c r="C37" s="320"/>
      <c r="D37" s="320"/>
      <c r="E37" s="320"/>
      <c r="F37" s="320"/>
      <c r="G37" s="320"/>
      <c r="H37" s="320"/>
      <c r="I37" s="320"/>
      <c r="J37" s="320"/>
    </row>
    <row r="38" spans="1:10" ht="24.75" customHeight="1">
      <c r="A38" s="328"/>
      <c r="B38" s="320" t="s">
        <v>260</v>
      </c>
      <c r="C38" s="320"/>
      <c r="D38" s="320"/>
      <c r="E38" s="320"/>
      <c r="F38" s="320"/>
      <c r="G38" s="320"/>
      <c r="H38" s="320"/>
      <c r="I38" s="320"/>
      <c r="J38" s="320"/>
    </row>
    <row r="39" spans="1:10" ht="35.1" customHeight="1">
      <c r="A39" s="328"/>
      <c r="B39" s="320" t="s">
        <v>261</v>
      </c>
      <c r="C39" s="320"/>
      <c r="D39" s="320"/>
      <c r="E39" s="320"/>
      <c r="F39" s="320"/>
      <c r="G39" s="320"/>
      <c r="H39" s="320"/>
      <c r="I39" s="320"/>
      <c r="J39" s="320"/>
    </row>
    <row r="40" spans="1:10" ht="37.5" customHeight="1">
      <c r="A40" s="328"/>
      <c r="B40" s="320" t="s">
        <v>262</v>
      </c>
      <c r="C40" s="320"/>
      <c r="D40" s="320"/>
      <c r="E40" s="320"/>
      <c r="F40" s="320"/>
      <c r="G40" s="320"/>
      <c r="H40" s="320"/>
      <c r="I40" s="320"/>
      <c r="J40" s="320"/>
    </row>
    <row r="41" spans="1:10" ht="43.5" customHeight="1">
      <c r="A41" s="328"/>
      <c r="B41" s="320" t="s">
        <v>263</v>
      </c>
      <c r="C41" s="320"/>
      <c r="D41" s="320"/>
      <c r="E41" s="320"/>
      <c r="F41" s="320"/>
      <c r="G41" s="320"/>
      <c r="H41" s="320"/>
      <c r="I41" s="320"/>
      <c r="J41" s="320"/>
    </row>
    <row r="42" spans="1:10" ht="115.7" customHeight="1">
      <c r="A42" s="199" t="s">
        <v>264</v>
      </c>
      <c r="B42" s="330" t="s">
        <v>265</v>
      </c>
      <c r="C42" s="330"/>
      <c r="D42" s="330"/>
      <c r="E42" s="330"/>
      <c r="F42" s="330"/>
      <c r="G42" s="330"/>
      <c r="H42" s="330"/>
      <c r="I42" s="330"/>
      <c r="J42" s="330"/>
    </row>
    <row r="43" spans="1:10" ht="84.4" customHeight="1">
      <c r="A43" s="198" t="s">
        <v>266</v>
      </c>
      <c r="B43" s="329" t="s">
        <v>267</v>
      </c>
      <c r="C43" s="329"/>
      <c r="D43" s="329"/>
      <c r="E43" s="329"/>
      <c r="F43" s="329"/>
      <c r="G43" s="329"/>
      <c r="H43" s="329"/>
      <c r="I43" s="329"/>
      <c r="J43" s="329"/>
    </row>
    <row r="44" spans="1:10" ht="149.25" customHeight="1">
      <c r="A44" s="199" t="s">
        <v>268</v>
      </c>
      <c r="B44" s="320" t="s">
        <v>269</v>
      </c>
      <c r="C44" s="320"/>
      <c r="D44" s="320"/>
      <c r="E44" s="320"/>
      <c r="F44" s="320"/>
      <c r="G44" s="320"/>
      <c r="H44" s="320"/>
      <c r="I44" s="320"/>
      <c r="J44" s="320"/>
    </row>
    <row r="45" spans="1:10">
      <c r="A45" s="197" t="s">
        <v>11</v>
      </c>
      <c r="B45" s="322" t="s">
        <v>146</v>
      </c>
      <c r="C45" s="322"/>
      <c r="D45" s="322"/>
      <c r="E45" s="322"/>
      <c r="F45" s="322"/>
      <c r="G45" s="322"/>
      <c r="H45" s="322"/>
      <c r="I45" s="322"/>
      <c r="J45" s="322"/>
    </row>
    <row r="46" spans="1:10" ht="53.25" customHeight="1">
      <c r="A46" s="328" t="s">
        <v>270</v>
      </c>
      <c r="B46" s="331" t="s">
        <v>271</v>
      </c>
      <c r="C46" s="331"/>
      <c r="D46" s="331"/>
      <c r="E46" s="331"/>
      <c r="F46" s="331"/>
      <c r="G46" s="331"/>
      <c r="H46" s="331"/>
      <c r="I46" s="331"/>
      <c r="J46" s="331"/>
    </row>
    <row r="47" spans="1:10" ht="28.5" customHeight="1">
      <c r="A47" s="328"/>
      <c r="B47" s="332" t="s">
        <v>272</v>
      </c>
      <c r="C47" s="332"/>
      <c r="D47" s="332"/>
      <c r="E47" s="332"/>
      <c r="F47" s="332"/>
      <c r="G47" s="332"/>
      <c r="H47" s="332"/>
      <c r="I47" s="332"/>
      <c r="J47" s="332"/>
    </row>
    <row r="48" spans="1:10" ht="30" customHeight="1">
      <c r="A48" s="328"/>
      <c r="B48" s="320" t="s">
        <v>273</v>
      </c>
      <c r="C48" s="320"/>
      <c r="D48" s="320"/>
      <c r="E48" s="320"/>
      <c r="F48" s="320"/>
      <c r="G48" s="320"/>
      <c r="H48" s="320"/>
      <c r="I48" s="320"/>
      <c r="J48" s="320"/>
    </row>
    <row r="49" spans="1:10" ht="69" customHeight="1">
      <c r="A49" s="328"/>
      <c r="B49" s="332" t="s">
        <v>274</v>
      </c>
      <c r="C49" s="332"/>
      <c r="D49" s="332"/>
      <c r="E49" s="332"/>
      <c r="F49" s="332"/>
      <c r="G49" s="332"/>
      <c r="H49" s="332"/>
      <c r="I49" s="332"/>
      <c r="J49" s="332"/>
    </row>
    <row r="50" spans="1:10" ht="34.5" customHeight="1">
      <c r="A50" s="328"/>
      <c r="B50" s="333" t="s">
        <v>275</v>
      </c>
      <c r="C50" s="333"/>
      <c r="D50" s="333"/>
      <c r="E50" s="333"/>
      <c r="F50" s="333"/>
      <c r="G50" s="333"/>
      <c r="H50" s="333"/>
      <c r="I50" s="333"/>
      <c r="J50" s="333"/>
    </row>
    <row r="51" spans="1:10" ht="27.75" customHeight="1">
      <c r="A51" s="328"/>
      <c r="B51" s="334" t="s">
        <v>276</v>
      </c>
      <c r="C51" s="334"/>
      <c r="D51" s="334"/>
      <c r="E51" s="334"/>
      <c r="F51" s="334"/>
      <c r="G51" s="334"/>
      <c r="H51" s="334"/>
      <c r="I51" s="334"/>
      <c r="J51" s="334"/>
    </row>
    <row r="52" spans="1:10" ht="39" customHeight="1">
      <c r="A52" s="323" t="s">
        <v>277</v>
      </c>
      <c r="B52" s="324" t="s">
        <v>278</v>
      </c>
      <c r="C52" s="324"/>
      <c r="D52" s="324"/>
      <c r="E52" s="324"/>
      <c r="F52" s="324"/>
      <c r="G52" s="324"/>
      <c r="H52" s="324"/>
      <c r="I52" s="324"/>
      <c r="J52" s="324"/>
    </row>
    <row r="53" spans="1:10" ht="26.25" customHeight="1">
      <c r="A53" s="323"/>
      <c r="B53" s="321" t="s">
        <v>279</v>
      </c>
      <c r="C53" s="321"/>
      <c r="D53" s="321"/>
      <c r="E53" s="321"/>
      <c r="F53" s="321"/>
      <c r="G53" s="321"/>
      <c r="H53" s="321"/>
      <c r="I53" s="321"/>
      <c r="J53" s="321"/>
    </row>
    <row r="54" spans="1:10" ht="72.75" customHeight="1">
      <c r="A54" s="328" t="s">
        <v>280</v>
      </c>
      <c r="B54" s="327" t="s">
        <v>281</v>
      </c>
      <c r="C54" s="327"/>
      <c r="D54" s="327"/>
      <c r="E54" s="327"/>
      <c r="F54" s="327"/>
      <c r="G54" s="327"/>
      <c r="H54" s="327"/>
      <c r="I54" s="327"/>
      <c r="J54" s="327"/>
    </row>
    <row r="55" spans="1:10" ht="43.5" customHeight="1">
      <c r="A55" s="328"/>
      <c r="B55" s="332" t="s">
        <v>282</v>
      </c>
      <c r="C55" s="332"/>
      <c r="D55" s="332"/>
      <c r="E55" s="332"/>
      <c r="F55" s="332"/>
      <c r="G55" s="332"/>
      <c r="H55" s="332"/>
      <c r="I55" s="332"/>
      <c r="J55" s="332"/>
    </row>
    <row r="56" spans="1:10" ht="45.75" customHeight="1">
      <c r="A56" s="323" t="s">
        <v>283</v>
      </c>
      <c r="B56" s="324" t="s">
        <v>284</v>
      </c>
      <c r="C56" s="324"/>
      <c r="D56" s="324"/>
      <c r="E56" s="324"/>
      <c r="F56" s="324"/>
      <c r="G56" s="324"/>
      <c r="H56" s="324"/>
      <c r="I56" s="324"/>
      <c r="J56" s="324"/>
    </row>
    <row r="57" spans="1:10" ht="22.5" customHeight="1">
      <c r="A57" s="323"/>
      <c r="B57" s="325" t="s">
        <v>285</v>
      </c>
      <c r="C57" s="325"/>
      <c r="D57" s="325"/>
      <c r="E57" s="325"/>
      <c r="F57" s="325"/>
      <c r="G57" s="325"/>
      <c r="H57" s="325"/>
      <c r="I57" s="325"/>
      <c r="J57" s="325"/>
    </row>
    <row r="58" spans="1:10" ht="23.25" customHeight="1">
      <c r="A58" s="323"/>
      <c r="B58" s="335" t="s">
        <v>286</v>
      </c>
      <c r="C58" s="335"/>
      <c r="D58" s="335"/>
      <c r="E58" s="335"/>
      <c r="F58" s="335"/>
      <c r="G58" s="335"/>
      <c r="H58" s="335"/>
      <c r="I58" s="335"/>
      <c r="J58" s="335"/>
    </row>
    <row r="59" spans="1:10">
      <c r="A59" s="323"/>
      <c r="B59" s="335" t="s">
        <v>287</v>
      </c>
      <c r="C59" s="335"/>
      <c r="D59" s="335"/>
      <c r="E59" s="335"/>
      <c r="F59" s="335"/>
      <c r="G59" s="335"/>
      <c r="H59" s="335"/>
      <c r="I59" s="335"/>
      <c r="J59" s="335"/>
    </row>
    <row r="60" spans="1:10" ht="57.75" customHeight="1">
      <c r="A60" s="323"/>
      <c r="B60" s="325" t="s">
        <v>288</v>
      </c>
      <c r="C60" s="325"/>
      <c r="D60" s="325"/>
      <c r="E60" s="325"/>
      <c r="F60" s="325"/>
      <c r="G60" s="325"/>
      <c r="H60" s="325"/>
      <c r="I60" s="325"/>
      <c r="J60" s="325"/>
    </row>
    <row r="61" spans="1:10" ht="35.85" customHeight="1">
      <c r="A61" s="323"/>
      <c r="B61" s="325" t="s">
        <v>289</v>
      </c>
      <c r="C61" s="325"/>
      <c r="D61" s="325"/>
      <c r="E61" s="325"/>
      <c r="F61" s="325"/>
      <c r="G61" s="325"/>
      <c r="H61" s="325"/>
      <c r="I61" s="325"/>
      <c r="J61" s="325"/>
    </row>
    <row r="62" spans="1:10" ht="57.4" customHeight="1">
      <c r="A62" s="323"/>
      <c r="B62" s="325" t="s">
        <v>290</v>
      </c>
      <c r="C62" s="325"/>
      <c r="D62" s="325"/>
      <c r="E62" s="325"/>
      <c r="F62" s="325"/>
      <c r="G62" s="325"/>
      <c r="H62" s="325"/>
      <c r="I62" s="325"/>
      <c r="J62" s="325"/>
    </row>
    <row r="63" spans="1:10" ht="40.35" customHeight="1">
      <c r="A63" s="323"/>
      <c r="B63" s="336" t="s">
        <v>291</v>
      </c>
      <c r="C63" s="336"/>
      <c r="D63" s="336"/>
      <c r="E63" s="336"/>
      <c r="F63" s="336"/>
      <c r="G63" s="336"/>
      <c r="H63" s="336"/>
      <c r="I63" s="336"/>
      <c r="J63" s="336"/>
    </row>
    <row r="64" spans="1:10" ht="44.25" customHeight="1">
      <c r="A64" s="323"/>
      <c r="B64" s="325" t="s">
        <v>292</v>
      </c>
      <c r="C64" s="325"/>
      <c r="D64" s="325"/>
      <c r="E64" s="325"/>
      <c r="F64" s="325"/>
      <c r="G64" s="325"/>
      <c r="H64" s="325"/>
      <c r="I64" s="325"/>
      <c r="J64" s="325"/>
    </row>
    <row r="65" spans="1:10" ht="50.25" customHeight="1">
      <c r="A65" s="328" t="s">
        <v>293</v>
      </c>
      <c r="B65" s="337" t="s">
        <v>294</v>
      </c>
      <c r="C65" s="337"/>
      <c r="D65" s="337"/>
      <c r="E65" s="337"/>
      <c r="F65" s="337"/>
      <c r="G65" s="337"/>
      <c r="H65" s="337"/>
      <c r="I65" s="337"/>
      <c r="J65" s="337"/>
    </row>
    <row r="66" spans="1:10" ht="24" customHeight="1">
      <c r="A66" s="328"/>
      <c r="B66" s="338" t="s">
        <v>295</v>
      </c>
      <c r="C66" s="338"/>
      <c r="D66" s="338"/>
      <c r="E66" s="338"/>
      <c r="F66" s="338"/>
      <c r="G66" s="338"/>
      <c r="H66" s="338"/>
      <c r="I66" s="338"/>
      <c r="J66" s="338"/>
    </row>
    <row r="67" spans="1:10" ht="75.75" customHeight="1">
      <c r="A67" s="323" t="s">
        <v>296</v>
      </c>
      <c r="B67" s="324" t="s">
        <v>297</v>
      </c>
      <c r="C67" s="324"/>
      <c r="D67" s="324"/>
      <c r="E67" s="324"/>
      <c r="F67" s="324"/>
      <c r="G67" s="324"/>
      <c r="H67" s="324"/>
      <c r="I67" s="324"/>
      <c r="J67" s="324"/>
    </row>
    <row r="68" spans="1:10" ht="45" customHeight="1">
      <c r="A68" s="323"/>
      <c r="B68" s="325" t="s">
        <v>282</v>
      </c>
      <c r="C68" s="325"/>
      <c r="D68" s="325"/>
      <c r="E68" s="325"/>
      <c r="F68" s="325"/>
      <c r="G68" s="325"/>
      <c r="H68" s="325"/>
      <c r="I68" s="325"/>
      <c r="J68" s="325"/>
    </row>
    <row r="69" spans="1:10">
      <c r="A69" s="322" t="s">
        <v>162</v>
      </c>
      <c r="B69" s="322"/>
      <c r="C69" s="322"/>
      <c r="D69" s="322"/>
      <c r="E69" s="322"/>
      <c r="F69" s="322"/>
      <c r="G69" s="322"/>
      <c r="H69" s="322"/>
      <c r="I69" s="322"/>
      <c r="J69" s="322"/>
    </row>
    <row r="70" spans="1:10" ht="26.25" customHeight="1">
      <c r="A70" s="197" t="s">
        <v>11</v>
      </c>
      <c r="B70" s="322" t="s">
        <v>298</v>
      </c>
      <c r="C70" s="322"/>
      <c r="D70" s="322"/>
      <c r="E70" s="322"/>
      <c r="F70" s="322"/>
      <c r="G70" s="322"/>
      <c r="H70" s="322"/>
      <c r="I70" s="322"/>
      <c r="J70" s="322"/>
    </row>
    <row r="71" spans="1:10" ht="24.75" customHeight="1">
      <c r="A71" s="328" t="s">
        <v>299</v>
      </c>
      <c r="B71" s="327" t="s">
        <v>300</v>
      </c>
      <c r="C71" s="327"/>
      <c r="D71" s="327"/>
      <c r="E71" s="327"/>
      <c r="F71" s="327"/>
      <c r="G71" s="327"/>
      <c r="H71" s="327"/>
      <c r="I71" s="327"/>
      <c r="J71" s="327"/>
    </row>
    <row r="72" spans="1:10" ht="30" customHeight="1">
      <c r="A72" s="328"/>
      <c r="B72" s="339" t="s">
        <v>301</v>
      </c>
      <c r="C72" s="339"/>
      <c r="D72" s="339"/>
      <c r="E72" s="339"/>
      <c r="F72" s="339"/>
      <c r="G72" s="339"/>
      <c r="H72" s="339"/>
      <c r="I72" s="339"/>
      <c r="J72" s="339"/>
    </row>
    <row r="73" spans="1:10" ht="29.25" customHeight="1">
      <c r="A73" s="328"/>
      <c r="B73" s="340" t="s">
        <v>302</v>
      </c>
      <c r="C73" s="340"/>
      <c r="D73" s="340"/>
      <c r="E73" s="340"/>
      <c r="F73" s="340"/>
      <c r="G73" s="340"/>
      <c r="H73" s="340"/>
      <c r="I73" s="340"/>
      <c r="J73" s="340"/>
    </row>
    <row r="74" spans="1:10" ht="30.75" customHeight="1">
      <c r="A74" s="328"/>
      <c r="B74" s="341" t="s">
        <v>303</v>
      </c>
      <c r="C74" s="341"/>
      <c r="D74" s="341"/>
      <c r="E74" s="341"/>
      <c r="F74" s="341"/>
      <c r="G74" s="341"/>
      <c r="H74" s="341"/>
      <c r="I74" s="341"/>
      <c r="J74" s="341"/>
    </row>
    <row r="75" spans="1:10" ht="26.25" customHeight="1">
      <c r="A75" s="328"/>
      <c r="B75" s="332" t="s">
        <v>304</v>
      </c>
      <c r="C75" s="332"/>
      <c r="D75" s="332"/>
      <c r="E75" s="332"/>
      <c r="F75" s="332"/>
      <c r="G75" s="332"/>
      <c r="H75" s="332"/>
      <c r="I75" s="332"/>
      <c r="J75" s="332"/>
    </row>
    <row r="76" spans="1:10" ht="42.75" customHeight="1">
      <c r="A76" s="328"/>
      <c r="B76" s="332" t="s">
        <v>305</v>
      </c>
      <c r="C76" s="332"/>
      <c r="D76" s="332"/>
      <c r="E76" s="332"/>
      <c r="F76" s="332"/>
      <c r="G76" s="332"/>
      <c r="H76" s="332"/>
      <c r="I76" s="332"/>
      <c r="J76" s="332"/>
    </row>
    <row r="77" spans="1:10" ht="34.5" customHeight="1">
      <c r="A77" s="323" t="s">
        <v>306</v>
      </c>
      <c r="B77" s="342" t="s">
        <v>307</v>
      </c>
      <c r="C77" s="342"/>
      <c r="D77" s="342"/>
      <c r="E77" s="342"/>
      <c r="F77" s="342"/>
      <c r="G77" s="342"/>
      <c r="H77" s="342"/>
      <c r="I77" s="342"/>
      <c r="J77" s="342"/>
    </row>
    <row r="78" spans="1:10" ht="18" customHeight="1">
      <c r="A78" s="323"/>
      <c r="B78" s="321" t="s">
        <v>308</v>
      </c>
      <c r="C78" s="321"/>
      <c r="D78" s="321"/>
      <c r="E78" s="321"/>
      <c r="F78" s="321"/>
      <c r="G78" s="321"/>
      <c r="H78" s="321"/>
      <c r="I78" s="321"/>
      <c r="J78" s="321"/>
    </row>
    <row r="79" spans="1:10" ht="21.75" customHeight="1">
      <c r="A79" s="323"/>
      <c r="B79" s="321" t="s">
        <v>309</v>
      </c>
      <c r="C79" s="321"/>
      <c r="D79" s="321"/>
      <c r="E79" s="321"/>
      <c r="F79" s="321"/>
      <c r="G79" s="321"/>
      <c r="H79" s="321"/>
      <c r="I79" s="321"/>
      <c r="J79" s="321"/>
    </row>
    <row r="80" spans="1:10" ht="20.25" customHeight="1">
      <c r="A80" s="323"/>
      <c r="B80" s="321" t="s">
        <v>310</v>
      </c>
      <c r="C80" s="321"/>
      <c r="D80" s="321"/>
      <c r="E80" s="321"/>
      <c r="F80" s="321"/>
      <c r="G80" s="321"/>
      <c r="H80" s="321"/>
      <c r="I80" s="321"/>
      <c r="J80" s="321"/>
    </row>
    <row r="81" spans="1:10" ht="24.75" customHeight="1">
      <c r="A81" s="323"/>
      <c r="B81" s="321" t="s">
        <v>311</v>
      </c>
      <c r="C81" s="321"/>
      <c r="D81" s="321"/>
      <c r="E81" s="321"/>
      <c r="F81" s="321"/>
      <c r="G81" s="321"/>
      <c r="H81" s="321"/>
      <c r="I81" s="321"/>
      <c r="J81" s="321"/>
    </row>
    <row r="82" spans="1:10" ht="30.75" customHeight="1">
      <c r="A82" s="328" t="s">
        <v>312</v>
      </c>
      <c r="B82" s="337" t="s">
        <v>313</v>
      </c>
      <c r="C82" s="337"/>
      <c r="D82" s="337"/>
      <c r="E82" s="337"/>
      <c r="F82" s="337"/>
      <c r="G82" s="337"/>
      <c r="H82" s="337"/>
      <c r="I82" s="337"/>
      <c r="J82" s="337"/>
    </row>
    <row r="83" spans="1:10" ht="57.75" customHeight="1">
      <c r="A83" s="328"/>
      <c r="B83" s="332" t="s">
        <v>314</v>
      </c>
      <c r="C83" s="332"/>
      <c r="D83" s="332"/>
      <c r="E83" s="332"/>
      <c r="F83" s="332"/>
      <c r="G83" s="332"/>
      <c r="H83" s="332"/>
      <c r="I83" s="332"/>
      <c r="J83" s="332"/>
    </row>
    <row r="84" spans="1:10" ht="18" customHeight="1">
      <c r="A84" s="328"/>
      <c r="B84" s="320" t="s">
        <v>309</v>
      </c>
      <c r="C84" s="320"/>
      <c r="D84" s="320"/>
      <c r="E84" s="320"/>
      <c r="F84" s="320"/>
      <c r="G84" s="320"/>
      <c r="H84" s="320"/>
      <c r="I84" s="320"/>
      <c r="J84" s="320"/>
    </row>
    <row r="85" spans="1:10" ht="23.25" customHeight="1">
      <c r="A85" s="328"/>
      <c r="B85" s="320" t="s">
        <v>310</v>
      </c>
      <c r="C85" s="320"/>
      <c r="D85" s="320"/>
      <c r="E85" s="320"/>
      <c r="F85" s="320"/>
      <c r="G85" s="320"/>
      <c r="H85" s="320"/>
      <c r="I85" s="320"/>
      <c r="J85" s="320"/>
    </row>
    <row r="86" spans="1:10" ht="30" customHeight="1">
      <c r="A86" s="328"/>
      <c r="B86" s="332" t="s">
        <v>315</v>
      </c>
      <c r="C86" s="332"/>
      <c r="D86" s="332"/>
      <c r="E86" s="332"/>
      <c r="F86" s="332"/>
      <c r="G86" s="332"/>
      <c r="H86" s="332"/>
      <c r="I86" s="332"/>
      <c r="J86" s="332"/>
    </row>
    <row r="87" spans="1:10" ht="31.5" customHeight="1">
      <c r="A87" s="328"/>
      <c r="B87" s="332" t="s">
        <v>316</v>
      </c>
      <c r="C87" s="332"/>
      <c r="D87" s="332"/>
      <c r="E87" s="332"/>
      <c r="F87" s="332"/>
      <c r="G87" s="332"/>
      <c r="H87" s="332"/>
      <c r="I87" s="332"/>
      <c r="J87" s="332"/>
    </row>
    <row r="88" spans="1:10" ht="30" customHeight="1">
      <c r="A88" s="323" t="s">
        <v>317</v>
      </c>
      <c r="B88" s="342" t="s">
        <v>318</v>
      </c>
      <c r="C88" s="342"/>
      <c r="D88" s="342"/>
      <c r="E88" s="342"/>
      <c r="F88" s="342"/>
      <c r="G88" s="342"/>
      <c r="H88" s="342"/>
      <c r="I88" s="342"/>
      <c r="J88" s="342"/>
    </row>
    <row r="89" spans="1:10" ht="41.85" customHeight="1">
      <c r="A89" s="323"/>
      <c r="B89" s="343" t="s">
        <v>319</v>
      </c>
      <c r="C89" s="343"/>
      <c r="D89" s="343"/>
      <c r="E89" s="343"/>
      <c r="F89" s="343"/>
      <c r="G89" s="343"/>
      <c r="H89" s="343"/>
      <c r="I89" s="343"/>
      <c r="J89" s="343"/>
    </row>
    <row r="90" spans="1:10" ht="33.75" customHeight="1">
      <c r="A90" s="323"/>
      <c r="B90" s="321" t="s">
        <v>309</v>
      </c>
      <c r="C90" s="321"/>
      <c r="D90" s="321"/>
      <c r="E90" s="321"/>
      <c r="F90" s="321"/>
      <c r="G90" s="321"/>
      <c r="H90" s="321"/>
      <c r="I90" s="321"/>
      <c r="J90" s="321"/>
    </row>
    <row r="91" spans="1:10" ht="27.75" customHeight="1">
      <c r="A91" s="323"/>
      <c r="B91" s="321" t="s">
        <v>304</v>
      </c>
      <c r="C91" s="321"/>
      <c r="D91" s="321"/>
      <c r="E91" s="321"/>
      <c r="F91" s="321"/>
      <c r="G91" s="321"/>
      <c r="H91" s="321"/>
      <c r="I91" s="321"/>
      <c r="J91" s="321"/>
    </row>
    <row r="92" spans="1:10" ht="33.75" customHeight="1">
      <c r="A92" s="323"/>
      <c r="B92" s="325" t="s">
        <v>320</v>
      </c>
      <c r="C92" s="325"/>
      <c r="D92" s="325"/>
      <c r="E92" s="325"/>
      <c r="F92" s="325"/>
      <c r="G92" s="325"/>
      <c r="H92" s="325"/>
      <c r="I92" s="325"/>
      <c r="J92" s="325"/>
    </row>
    <row r="93" spans="1:10" ht="32.25" customHeight="1">
      <c r="A93" s="323"/>
      <c r="B93" s="325" t="s">
        <v>321</v>
      </c>
      <c r="C93" s="325"/>
      <c r="D93" s="325"/>
      <c r="E93" s="325"/>
      <c r="F93" s="325"/>
      <c r="G93" s="325"/>
      <c r="H93" s="325"/>
      <c r="I93" s="325"/>
      <c r="J93" s="325"/>
    </row>
    <row r="94" spans="1:10" ht="36.75" customHeight="1">
      <c r="A94" s="328" t="s">
        <v>322</v>
      </c>
      <c r="B94" s="337" t="s">
        <v>323</v>
      </c>
      <c r="C94" s="337"/>
      <c r="D94" s="337"/>
      <c r="E94" s="337"/>
      <c r="F94" s="337"/>
      <c r="G94" s="337"/>
      <c r="H94" s="337"/>
      <c r="I94" s="337"/>
      <c r="J94" s="337"/>
    </row>
    <row r="95" spans="1:10" ht="53.25" customHeight="1">
      <c r="A95" s="328"/>
      <c r="B95" s="332" t="s">
        <v>324</v>
      </c>
      <c r="C95" s="332"/>
      <c r="D95" s="332"/>
      <c r="E95" s="332"/>
      <c r="F95" s="332"/>
      <c r="G95" s="332"/>
      <c r="H95" s="332"/>
      <c r="I95" s="332"/>
      <c r="J95" s="332"/>
    </row>
    <row r="96" spans="1:10" ht="27" customHeight="1">
      <c r="A96" s="328"/>
      <c r="B96" s="332" t="s">
        <v>325</v>
      </c>
      <c r="C96" s="332"/>
      <c r="D96" s="332"/>
      <c r="E96" s="332"/>
      <c r="F96" s="332"/>
      <c r="G96" s="332"/>
      <c r="H96" s="332"/>
      <c r="I96" s="332"/>
      <c r="J96" s="332"/>
    </row>
    <row r="97" spans="1:10" ht="28.5" customHeight="1">
      <c r="A97" s="328"/>
      <c r="B97" s="320" t="s">
        <v>326</v>
      </c>
      <c r="C97" s="320"/>
      <c r="D97" s="320"/>
      <c r="E97" s="320"/>
      <c r="F97" s="320"/>
      <c r="G97" s="320"/>
      <c r="H97" s="320"/>
      <c r="I97" s="320"/>
      <c r="J97" s="320"/>
    </row>
    <row r="98" spans="1:10" ht="32.25" customHeight="1">
      <c r="A98" s="328"/>
      <c r="B98" s="320" t="s">
        <v>327</v>
      </c>
      <c r="C98" s="320"/>
      <c r="D98" s="320"/>
      <c r="E98" s="320"/>
      <c r="F98" s="320"/>
      <c r="G98" s="320"/>
      <c r="H98" s="320"/>
      <c r="I98" s="320"/>
      <c r="J98" s="320"/>
    </row>
    <row r="99" spans="1:10" ht="23.25" customHeight="1">
      <c r="A99" s="197" t="s">
        <v>11</v>
      </c>
      <c r="B99" s="322" t="s">
        <v>183</v>
      </c>
      <c r="C99" s="322"/>
      <c r="D99" s="322"/>
      <c r="E99" s="322"/>
      <c r="F99" s="322"/>
      <c r="G99" s="322"/>
      <c r="H99" s="322"/>
      <c r="I99" s="322"/>
      <c r="J99" s="322"/>
    </row>
    <row r="100" spans="1:10" ht="80.650000000000006" customHeight="1">
      <c r="A100" s="198" t="s">
        <v>328</v>
      </c>
      <c r="B100" s="337" t="s">
        <v>329</v>
      </c>
      <c r="C100" s="337"/>
      <c r="D100" s="337"/>
      <c r="E100" s="337"/>
      <c r="F100" s="337"/>
      <c r="G100" s="337"/>
      <c r="H100" s="337"/>
      <c r="I100" s="337"/>
      <c r="J100" s="337"/>
    </row>
    <row r="101" spans="1:10" ht="62.65" customHeight="1">
      <c r="A101" s="198" t="s">
        <v>330</v>
      </c>
      <c r="B101" s="337" t="s">
        <v>331</v>
      </c>
      <c r="C101" s="337"/>
      <c r="D101" s="337"/>
      <c r="E101" s="337"/>
      <c r="F101" s="337"/>
      <c r="G101" s="337"/>
      <c r="H101" s="337"/>
      <c r="I101" s="337"/>
      <c r="J101" s="337"/>
    </row>
    <row r="102" spans="1:10">
      <c r="A102" s="197" t="s">
        <v>11</v>
      </c>
      <c r="B102" s="322" t="s">
        <v>332</v>
      </c>
      <c r="C102" s="322"/>
      <c r="D102" s="322"/>
      <c r="E102" s="322"/>
      <c r="F102" s="322"/>
      <c r="G102" s="322"/>
      <c r="H102" s="322"/>
      <c r="I102" s="322"/>
      <c r="J102" s="322"/>
    </row>
    <row r="103" spans="1:10" ht="29.25" customHeight="1">
      <c r="A103" s="202" t="s">
        <v>333</v>
      </c>
      <c r="B103" s="327" t="s">
        <v>334</v>
      </c>
      <c r="C103" s="327"/>
      <c r="D103" s="327"/>
      <c r="E103" s="327"/>
      <c r="F103" s="327"/>
      <c r="G103" s="327"/>
      <c r="H103" s="327"/>
      <c r="I103" s="327"/>
      <c r="J103" s="327"/>
    </row>
    <row r="104" spans="1:10" ht="31.5" customHeight="1">
      <c r="A104" s="203" t="s">
        <v>335</v>
      </c>
      <c r="B104" s="324" t="s">
        <v>336</v>
      </c>
      <c r="C104" s="324"/>
      <c r="D104" s="324"/>
      <c r="E104" s="324"/>
      <c r="F104" s="324"/>
      <c r="G104" s="324"/>
      <c r="H104" s="324"/>
      <c r="I104" s="324"/>
      <c r="J104" s="324"/>
    </row>
    <row r="105" spans="1:10" ht="33.75" customHeight="1">
      <c r="A105" s="202" t="s">
        <v>337</v>
      </c>
      <c r="B105" s="331" t="s">
        <v>338</v>
      </c>
      <c r="C105" s="331"/>
      <c r="D105" s="331"/>
      <c r="E105" s="331"/>
      <c r="F105" s="331"/>
      <c r="G105" s="331"/>
      <c r="H105" s="331"/>
      <c r="I105" s="331"/>
      <c r="J105" s="331"/>
    </row>
    <row r="106" spans="1:10" ht="26.25" customHeight="1">
      <c r="A106" s="203" t="s">
        <v>339</v>
      </c>
      <c r="B106" s="344" t="s">
        <v>340</v>
      </c>
      <c r="C106" s="344"/>
      <c r="D106" s="344"/>
      <c r="E106" s="344"/>
      <c r="F106" s="344"/>
      <c r="G106" s="344"/>
      <c r="H106" s="344"/>
      <c r="I106" s="344"/>
      <c r="J106" s="344"/>
    </row>
    <row r="107" spans="1:10" ht="53.25" customHeight="1">
      <c r="A107" s="204" t="s">
        <v>341</v>
      </c>
      <c r="B107" s="345" t="s">
        <v>342</v>
      </c>
      <c r="C107" s="345"/>
      <c r="D107" s="345"/>
      <c r="E107" s="345"/>
      <c r="F107" s="345"/>
      <c r="G107" s="345"/>
      <c r="H107" s="345"/>
      <c r="I107" s="345"/>
      <c r="J107" s="345"/>
    </row>
    <row r="108" spans="1:10" ht="31.5" customHeight="1">
      <c r="A108" s="346" t="s">
        <v>200</v>
      </c>
      <c r="B108" s="321" t="s">
        <v>343</v>
      </c>
      <c r="C108" s="321"/>
      <c r="D108" s="321"/>
      <c r="E108" s="321"/>
      <c r="F108" s="321"/>
      <c r="G108" s="321"/>
      <c r="H108" s="321"/>
      <c r="I108" s="321"/>
      <c r="J108" s="321"/>
    </row>
    <row r="109" spans="1:10" ht="36" customHeight="1">
      <c r="A109" s="346"/>
      <c r="B109" s="325" t="s">
        <v>344</v>
      </c>
      <c r="C109" s="325"/>
      <c r="D109" s="325"/>
      <c r="E109" s="325"/>
      <c r="F109" s="325"/>
      <c r="G109" s="325"/>
      <c r="H109" s="325"/>
      <c r="I109" s="325"/>
      <c r="J109" s="325"/>
    </row>
    <row r="110" spans="1:10" ht="37.5" customHeight="1">
      <c r="A110" s="346"/>
      <c r="B110" s="325" t="s">
        <v>345</v>
      </c>
      <c r="C110" s="325"/>
      <c r="D110" s="325"/>
      <c r="E110" s="325"/>
      <c r="F110" s="325"/>
      <c r="G110" s="325"/>
      <c r="H110" s="325"/>
      <c r="I110" s="325"/>
      <c r="J110" s="325"/>
    </row>
    <row r="111" spans="1:10" ht="30.75" customHeight="1">
      <c r="A111" s="346"/>
      <c r="B111" s="321" t="s">
        <v>346</v>
      </c>
      <c r="C111" s="321"/>
      <c r="D111" s="321"/>
      <c r="E111" s="321"/>
      <c r="F111" s="321"/>
      <c r="G111" s="321"/>
      <c r="H111" s="321"/>
      <c r="I111" s="321"/>
      <c r="J111" s="321"/>
    </row>
    <row r="112" spans="1:10" ht="33.75" customHeight="1">
      <c r="A112" s="346"/>
      <c r="B112" s="321" t="s">
        <v>347</v>
      </c>
      <c r="C112" s="321"/>
      <c r="D112" s="321"/>
      <c r="E112" s="321"/>
      <c r="F112" s="321"/>
      <c r="G112" s="321"/>
      <c r="H112" s="321"/>
      <c r="I112" s="321"/>
      <c r="J112" s="321"/>
    </row>
    <row r="113" spans="1:10" ht="22.5" customHeight="1">
      <c r="A113" s="346"/>
      <c r="B113" s="321" t="s">
        <v>348</v>
      </c>
      <c r="C113" s="321"/>
      <c r="D113" s="321"/>
      <c r="E113" s="321"/>
      <c r="F113" s="321"/>
      <c r="G113" s="321"/>
      <c r="H113" s="321"/>
      <c r="I113" s="321"/>
      <c r="J113" s="321"/>
    </row>
    <row r="114" spans="1:10" ht="22.5" customHeight="1">
      <c r="A114" s="346"/>
      <c r="B114" s="321" t="s">
        <v>349</v>
      </c>
      <c r="C114" s="321"/>
      <c r="D114" s="321"/>
      <c r="E114" s="321"/>
      <c r="F114" s="321"/>
      <c r="G114" s="321"/>
      <c r="H114" s="321"/>
      <c r="I114" s="321"/>
      <c r="J114" s="321"/>
    </row>
    <row r="115" spans="1:10" ht="37.5" customHeight="1">
      <c r="A115" s="346"/>
      <c r="B115" s="325" t="s">
        <v>350</v>
      </c>
      <c r="C115" s="325"/>
      <c r="D115" s="325"/>
      <c r="E115" s="325"/>
      <c r="F115" s="325"/>
      <c r="G115" s="325"/>
      <c r="H115" s="325"/>
      <c r="I115" s="325"/>
      <c r="J115" s="325"/>
    </row>
    <row r="116" spans="1:10">
      <c r="A116" s="347"/>
      <c r="B116" s="347"/>
      <c r="C116" s="347"/>
      <c r="D116" s="347"/>
      <c r="E116" s="347"/>
      <c r="F116" s="347"/>
      <c r="G116" s="347"/>
      <c r="H116" s="347"/>
      <c r="I116" s="347"/>
      <c r="J116" s="347"/>
    </row>
    <row r="117" spans="1:10" ht="86.25" customHeight="1">
      <c r="A117" s="348" t="s">
        <v>351</v>
      </c>
      <c r="B117" s="342" t="s">
        <v>352</v>
      </c>
      <c r="C117" s="342"/>
      <c r="D117" s="342"/>
      <c r="E117" s="342"/>
      <c r="F117" s="342"/>
      <c r="G117" s="342"/>
      <c r="H117" s="342"/>
      <c r="I117" s="342"/>
      <c r="J117" s="342"/>
    </row>
    <row r="118" spans="1:10" ht="59.25" customHeight="1">
      <c r="A118" s="348"/>
      <c r="B118" s="342" t="s">
        <v>353</v>
      </c>
      <c r="C118" s="342"/>
      <c r="D118" s="342"/>
      <c r="E118" s="342"/>
      <c r="F118" s="342"/>
      <c r="G118" s="342"/>
      <c r="H118" s="342"/>
      <c r="I118" s="342"/>
      <c r="J118" s="342"/>
    </row>
    <row r="120" spans="1:10" ht="15" customHeight="1">
      <c r="A120" s="348" t="s">
        <v>354</v>
      </c>
      <c r="B120" s="342" t="s">
        <v>355</v>
      </c>
      <c r="C120" s="342"/>
      <c r="D120" s="342"/>
      <c r="E120" s="342"/>
      <c r="F120" s="342"/>
      <c r="G120" s="342"/>
      <c r="H120" s="342"/>
      <c r="I120" s="342"/>
      <c r="J120" s="342"/>
    </row>
    <row r="121" spans="1:10" ht="26.1" customHeight="1">
      <c r="A121" s="348"/>
      <c r="B121" s="342"/>
      <c r="C121" s="342"/>
      <c r="D121" s="342"/>
      <c r="E121" s="342"/>
      <c r="F121" s="342"/>
      <c r="G121" s="342"/>
      <c r="H121" s="342"/>
      <c r="I121" s="342"/>
      <c r="J121" s="342"/>
    </row>
  </sheetData>
  <mergeCells count="131">
    <mergeCell ref="A116:J116"/>
    <mergeCell ref="A117:A118"/>
    <mergeCell ref="B117:J117"/>
    <mergeCell ref="B118:J118"/>
    <mergeCell ref="A120:A121"/>
    <mergeCell ref="B120:J120"/>
    <mergeCell ref="B121:J121"/>
    <mergeCell ref="A108:A115"/>
    <mergeCell ref="B108:J108"/>
    <mergeCell ref="B109:J109"/>
    <mergeCell ref="B110:J110"/>
    <mergeCell ref="B111:J111"/>
    <mergeCell ref="B112:J112"/>
    <mergeCell ref="B113:J113"/>
    <mergeCell ref="B114:J114"/>
    <mergeCell ref="B115:J115"/>
    <mergeCell ref="B99:J99"/>
    <mergeCell ref="B100:J100"/>
    <mergeCell ref="B101:J101"/>
    <mergeCell ref="B102:J102"/>
    <mergeCell ref="B103:J103"/>
    <mergeCell ref="B104:J104"/>
    <mergeCell ref="B105:J105"/>
    <mergeCell ref="B106:J106"/>
    <mergeCell ref="B107:J107"/>
    <mergeCell ref="A88:A93"/>
    <mergeCell ref="B88:J88"/>
    <mergeCell ref="B89:J89"/>
    <mergeCell ref="B90:J90"/>
    <mergeCell ref="B91:J91"/>
    <mergeCell ref="B92:J92"/>
    <mergeCell ref="B93:J93"/>
    <mergeCell ref="A94:A98"/>
    <mergeCell ref="B94:J94"/>
    <mergeCell ref="B95:J95"/>
    <mergeCell ref="B96:J96"/>
    <mergeCell ref="B97:J97"/>
    <mergeCell ref="B98:J98"/>
    <mergeCell ref="A77:A81"/>
    <mergeCell ref="B77:J77"/>
    <mergeCell ref="B78:J78"/>
    <mergeCell ref="B79:J79"/>
    <mergeCell ref="B80:J80"/>
    <mergeCell ref="B81:J81"/>
    <mergeCell ref="A82:A87"/>
    <mergeCell ref="B82:J82"/>
    <mergeCell ref="B83:J83"/>
    <mergeCell ref="B84:J84"/>
    <mergeCell ref="B85:J85"/>
    <mergeCell ref="B86:J86"/>
    <mergeCell ref="B87:J87"/>
    <mergeCell ref="A65:A66"/>
    <mergeCell ref="B65:J65"/>
    <mergeCell ref="B66:J66"/>
    <mergeCell ref="A67:A68"/>
    <mergeCell ref="B67:J67"/>
    <mergeCell ref="B68:J68"/>
    <mergeCell ref="A69:J69"/>
    <mergeCell ref="B70:J70"/>
    <mergeCell ref="A71:A76"/>
    <mergeCell ref="B71:J71"/>
    <mergeCell ref="B72:J72"/>
    <mergeCell ref="B73:J73"/>
    <mergeCell ref="B74:J74"/>
    <mergeCell ref="B75:J75"/>
    <mergeCell ref="B76:J76"/>
    <mergeCell ref="A52:A53"/>
    <mergeCell ref="B52:J52"/>
    <mergeCell ref="B53:J53"/>
    <mergeCell ref="A54:A55"/>
    <mergeCell ref="B54:J54"/>
    <mergeCell ref="B55:J55"/>
    <mergeCell ref="A56:A64"/>
    <mergeCell ref="B56:J56"/>
    <mergeCell ref="B57:J57"/>
    <mergeCell ref="B58:J58"/>
    <mergeCell ref="B59:J59"/>
    <mergeCell ref="B60:J60"/>
    <mergeCell ref="B61:J61"/>
    <mergeCell ref="B62:J62"/>
    <mergeCell ref="B63:J63"/>
    <mergeCell ref="B64:J64"/>
    <mergeCell ref="B43:J43"/>
    <mergeCell ref="B44:J44"/>
    <mergeCell ref="B45:J45"/>
    <mergeCell ref="A46:A51"/>
    <mergeCell ref="B46:J46"/>
    <mergeCell ref="B47:J47"/>
    <mergeCell ref="B48:J48"/>
    <mergeCell ref="B49:J49"/>
    <mergeCell ref="B50:J50"/>
    <mergeCell ref="B51:J51"/>
    <mergeCell ref="B35:J35"/>
    <mergeCell ref="A36:A41"/>
    <mergeCell ref="B36:J36"/>
    <mergeCell ref="B37:J37"/>
    <mergeCell ref="B38:J38"/>
    <mergeCell ref="B39:J39"/>
    <mergeCell ref="B40:J40"/>
    <mergeCell ref="B41:J41"/>
    <mergeCell ref="B42:J42"/>
    <mergeCell ref="B26:J26"/>
    <mergeCell ref="B27:J27"/>
    <mergeCell ref="B28:J28"/>
    <mergeCell ref="B29:J29"/>
    <mergeCell ref="B30:J30"/>
    <mergeCell ref="B31:J31"/>
    <mergeCell ref="B32:J32"/>
    <mergeCell ref="B33:J33"/>
    <mergeCell ref="B34:J34"/>
    <mergeCell ref="B15:J15"/>
    <mergeCell ref="B16:J16"/>
    <mergeCell ref="B17:J17"/>
    <mergeCell ref="B18:J18"/>
    <mergeCell ref="A19:J19"/>
    <mergeCell ref="B20:J20"/>
    <mergeCell ref="B21:J21"/>
    <mergeCell ref="A22:A25"/>
    <mergeCell ref="B22:J22"/>
    <mergeCell ref="B23:J23"/>
    <mergeCell ref="B24:J24"/>
    <mergeCell ref="B25:J25"/>
    <mergeCell ref="A1:J5"/>
    <mergeCell ref="A6:J6"/>
    <mergeCell ref="A7:J7"/>
    <mergeCell ref="A8:J8"/>
    <mergeCell ref="A9:J9"/>
    <mergeCell ref="A10:J10"/>
    <mergeCell ref="A11:J11"/>
    <mergeCell ref="A12:J13"/>
    <mergeCell ref="B14:J14"/>
  </mergeCells>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66CC"/>
  </sheetPr>
  <dimension ref="A1:H29"/>
  <sheetViews>
    <sheetView zoomScaleNormal="100" workbookViewId="0">
      <selection activeCell="F21" sqref="F21"/>
    </sheetView>
  </sheetViews>
  <sheetFormatPr defaultColWidth="8.7109375" defaultRowHeight="15"/>
  <cols>
    <col min="1" max="1" width="5.42578125" customWidth="1"/>
    <col min="2" max="2" width="11.42578125" customWidth="1"/>
    <col min="3" max="3" width="51.42578125" customWidth="1"/>
    <col min="4" max="4" width="19.7109375" customWidth="1"/>
    <col min="5" max="5" width="12.85546875" customWidth="1"/>
    <col min="6" max="6" width="23" customWidth="1"/>
    <col min="7" max="7" width="13.140625" customWidth="1"/>
    <col min="8" max="8" width="31.28515625" customWidth="1"/>
    <col min="9" max="9" width="14.42578125" customWidth="1"/>
  </cols>
  <sheetData>
    <row r="1" spans="1:8">
      <c r="A1" s="311"/>
      <c r="B1" s="311"/>
      <c r="C1" s="311"/>
      <c r="D1" s="311"/>
      <c r="E1" s="311"/>
      <c r="F1" s="311"/>
      <c r="G1" s="311"/>
    </row>
    <row r="2" spans="1:8" ht="15" customHeight="1">
      <c r="A2" s="311"/>
      <c r="B2" s="311"/>
      <c r="C2" s="311"/>
      <c r="D2" s="311"/>
      <c r="E2" s="311"/>
      <c r="F2" s="311"/>
      <c r="G2" s="311"/>
      <c r="H2" s="349" t="s">
        <v>356</v>
      </c>
    </row>
    <row r="3" spans="1:8">
      <c r="A3" s="311"/>
      <c r="B3" s="311"/>
      <c r="C3" s="311"/>
      <c r="D3" s="311"/>
      <c r="E3" s="311"/>
      <c r="F3" s="311"/>
      <c r="G3" s="311"/>
      <c r="H3" s="349"/>
    </row>
    <row r="4" spans="1:8">
      <c r="A4" s="311"/>
      <c r="B4" s="311"/>
      <c r="C4" s="311"/>
      <c r="D4" s="311"/>
      <c r="E4" s="311"/>
      <c r="F4" s="311"/>
      <c r="G4" s="311"/>
      <c r="H4" s="349"/>
    </row>
    <row r="5" spans="1:8">
      <c r="A5" s="311"/>
      <c r="B5" s="311"/>
      <c r="C5" s="311"/>
      <c r="D5" s="311"/>
      <c r="E5" s="311"/>
      <c r="F5" s="311"/>
      <c r="G5" s="311"/>
      <c r="H5" s="349"/>
    </row>
    <row r="6" spans="1:8">
      <c r="A6" s="311"/>
      <c r="B6" s="311"/>
      <c r="C6" s="311"/>
      <c r="D6" s="311"/>
      <c r="E6" s="311"/>
      <c r="F6" s="311"/>
      <c r="G6" s="311"/>
      <c r="H6" s="349"/>
    </row>
    <row r="7" spans="1:8">
      <c r="A7" s="312" t="s">
        <v>0</v>
      </c>
      <c r="B7" s="312"/>
      <c r="C7" s="312"/>
      <c r="D7" s="312"/>
      <c r="E7" s="312"/>
      <c r="F7" s="312"/>
      <c r="G7" s="312"/>
    </row>
    <row r="8" spans="1:8">
      <c r="A8" s="312" t="s">
        <v>1</v>
      </c>
      <c r="B8" s="312"/>
      <c r="C8" s="312"/>
      <c r="D8" s="312"/>
      <c r="E8" s="312"/>
      <c r="F8" s="312"/>
      <c r="G8" s="312"/>
    </row>
    <row r="9" spans="1:8">
      <c r="A9" s="312" t="s">
        <v>2</v>
      </c>
      <c r="B9" s="312"/>
      <c r="C9" s="312"/>
      <c r="D9" s="312"/>
      <c r="E9" s="312"/>
      <c r="F9" s="312"/>
      <c r="G9" s="312"/>
    </row>
    <row r="10" spans="1:8">
      <c r="A10" s="15"/>
      <c r="B10" s="15"/>
      <c r="C10" s="312" t="s">
        <v>3</v>
      </c>
      <c r="D10" s="312"/>
      <c r="E10" s="312"/>
      <c r="F10" s="312"/>
      <c r="G10" s="312"/>
    </row>
    <row r="11" spans="1:8">
      <c r="A11" s="15"/>
      <c r="B11" s="15"/>
      <c r="C11" s="312" t="s">
        <v>4</v>
      </c>
      <c r="D11" s="312"/>
      <c r="E11" s="312"/>
      <c r="F11" s="312"/>
      <c r="G11" s="312"/>
    </row>
    <row r="12" spans="1:8" ht="15" customHeight="1">
      <c r="A12" s="312" t="s">
        <v>5</v>
      </c>
      <c r="B12" s="312"/>
      <c r="C12" s="312"/>
      <c r="D12" s="312"/>
      <c r="E12" s="312"/>
      <c r="F12" s="312"/>
      <c r="G12" s="312"/>
    </row>
    <row r="14" spans="1:8">
      <c r="A14" s="350" t="s">
        <v>357</v>
      </c>
      <c r="B14" s="350"/>
      <c r="C14" s="350"/>
      <c r="D14" s="350"/>
      <c r="E14" s="350"/>
      <c r="F14" s="350"/>
      <c r="G14" s="350"/>
    </row>
    <row r="15" spans="1:8" ht="24">
      <c r="A15" s="205" t="s">
        <v>11</v>
      </c>
      <c r="B15" s="205" t="s">
        <v>358</v>
      </c>
      <c r="C15" s="205" t="s">
        <v>359</v>
      </c>
      <c r="D15" s="205" t="s">
        <v>45</v>
      </c>
      <c r="E15" s="206" t="s">
        <v>360</v>
      </c>
      <c r="F15" s="205" t="s">
        <v>361</v>
      </c>
      <c r="G15" s="205" t="s">
        <v>362</v>
      </c>
    </row>
    <row r="16" spans="1:8" ht="30">
      <c r="A16" s="207">
        <v>1</v>
      </c>
      <c r="B16" s="207" t="s">
        <v>363</v>
      </c>
      <c r="C16" s="208" t="s">
        <v>364</v>
      </c>
      <c r="D16" s="207" t="s">
        <v>365</v>
      </c>
      <c r="E16" s="207">
        <v>2</v>
      </c>
      <c r="F16" s="209"/>
      <c r="G16" s="209">
        <f t="shared" ref="G16:G21" si="0">E16*F16</f>
        <v>0</v>
      </c>
    </row>
    <row r="17" spans="1:7">
      <c r="A17" s="210">
        <v>2</v>
      </c>
      <c r="B17" s="210" t="s">
        <v>366</v>
      </c>
      <c r="C17" s="211" t="s">
        <v>367</v>
      </c>
      <c r="D17" s="210" t="s">
        <v>365</v>
      </c>
      <c r="E17" s="210">
        <v>2</v>
      </c>
      <c r="F17" s="212"/>
      <c r="G17" s="212">
        <f t="shared" si="0"/>
        <v>0</v>
      </c>
    </row>
    <row r="18" spans="1:7" ht="30">
      <c r="A18" s="207">
        <v>3</v>
      </c>
      <c r="B18" s="207" t="s">
        <v>368</v>
      </c>
      <c r="C18" s="213" t="s">
        <v>369</v>
      </c>
      <c r="D18" s="207" t="s">
        <v>365</v>
      </c>
      <c r="E18" s="207">
        <v>1</v>
      </c>
      <c r="F18" s="209"/>
      <c r="G18" s="209">
        <f t="shared" si="0"/>
        <v>0</v>
      </c>
    </row>
    <row r="19" spans="1:7" ht="90">
      <c r="A19" s="210">
        <v>4</v>
      </c>
      <c r="B19" s="210" t="s">
        <v>370</v>
      </c>
      <c r="C19" s="214" t="s">
        <v>371</v>
      </c>
      <c r="D19" s="210" t="s">
        <v>372</v>
      </c>
      <c r="E19" s="210">
        <v>2</v>
      </c>
      <c r="F19" s="212"/>
      <c r="G19" s="212">
        <f t="shared" si="0"/>
        <v>0</v>
      </c>
    </row>
    <row r="20" spans="1:7" ht="30">
      <c r="A20" s="207">
        <v>5</v>
      </c>
      <c r="B20" s="207" t="s">
        <v>373</v>
      </c>
      <c r="C20" s="208" t="s">
        <v>374</v>
      </c>
      <c r="D20" s="207" t="s">
        <v>372</v>
      </c>
      <c r="E20" s="207">
        <v>2</v>
      </c>
      <c r="F20" s="209"/>
      <c r="G20" s="212">
        <f t="shared" si="0"/>
        <v>0</v>
      </c>
    </row>
    <row r="21" spans="1:7" ht="30">
      <c r="A21" s="210">
        <v>6</v>
      </c>
      <c r="B21" s="210" t="s">
        <v>375</v>
      </c>
      <c r="C21" s="214" t="s">
        <v>376</v>
      </c>
      <c r="D21" s="210" t="s">
        <v>372</v>
      </c>
      <c r="E21" s="210">
        <v>1</v>
      </c>
      <c r="F21" s="212"/>
      <c r="G21" s="212">
        <f t="shared" si="0"/>
        <v>0</v>
      </c>
    </row>
    <row r="22" spans="1:7">
      <c r="A22" s="350" t="s">
        <v>362</v>
      </c>
      <c r="B22" s="350"/>
      <c r="C22" s="350"/>
      <c r="D22" s="350"/>
      <c r="E22" s="350"/>
      <c r="F22" s="350"/>
      <c r="G22" s="215">
        <f>SUM(G16:G21)</f>
        <v>0</v>
      </c>
    </row>
    <row r="23" spans="1:7" ht="15.75">
      <c r="A23" s="350" t="s">
        <v>377</v>
      </c>
      <c r="B23" s="350"/>
      <c r="C23" s="350"/>
      <c r="D23" s="350"/>
      <c r="E23" s="350"/>
      <c r="F23" s="350"/>
      <c r="G23" s="215">
        <f>G22/12</f>
        <v>0</v>
      </c>
    </row>
    <row r="25" spans="1:7">
      <c r="A25" s="216" t="s">
        <v>378</v>
      </c>
      <c r="B25" s="216"/>
      <c r="C25" s="216"/>
      <c r="D25" s="216"/>
      <c r="E25" s="216"/>
    </row>
    <row r="28" spans="1:7">
      <c r="A28" s="216"/>
      <c r="B28" s="216"/>
      <c r="C28" s="216"/>
      <c r="D28" s="216"/>
      <c r="E28" s="216"/>
      <c r="F28" s="216"/>
    </row>
    <row r="29" spans="1:7">
      <c r="A29" s="216"/>
      <c r="B29" s="216"/>
      <c r="C29" s="216"/>
      <c r="D29" s="216"/>
      <c r="E29" s="216"/>
      <c r="F29" s="216"/>
    </row>
  </sheetData>
  <mergeCells count="11">
    <mergeCell ref="A23:F23"/>
    <mergeCell ref="C10:G10"/>
    <mergeCell ref="C11:G11"/>
    <mergeCell ref="A12:G12"/>
    <mergeCell ref="A14:G14"/>
    <mergeCell ref="A22:F22"/>
    <mergeCell ref="A1:G6"/>
    <mergeCell ref="H2:H6"/>
    <mergeCell ref="A7:G7"/>
    <mergeCell ref="A8:G8"/>
    <mergeCell ref="A9:G9"/>
  </mergeCells>
  <printOptions horizontalCentered="1"/>
  <pageMargins left="0.51180555555555596" right="0.51180555555555596" top="0.39374999999999999" bottom="0.78749999999999998" header="0.511811023622047" footer="0.511811023622047"/>
  <pageSetup paperSize="9" orientation="landscape"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08000"/>
  </sheetPr>
  <dimension ref="A1:L43"/>
  <sheetViews>
    <sheetView topLeftCell="A17" zoomScaleNormal="100" workbookViewId="0">
      <selection activeCell="E17" sqref="E17"/>
    </sheetView>
  </sheetViews>
  <sheetFormatPr defaultColWidth="8.7109375" defaultRowHeight="15"/>
  <cols>
    <col min="2" max="2" width="52.7109375" customWidth="1"/>
    <col min="3" max="3" width="15.7109375" customWidth="1"/>
    <col min="4" max="4" width="16" customWidth="1"/>
    <col min="5" max="5" width="13.7109375" customWidth="1"/>
    <col min="6" max="6" width="17.5703125" customWidth="1"/>
    <col min="7" max="7" width="17.140625" customWidth="1"/>
    <col min="8" max="8" width="32" customWidth="1"/>
  </cols>
  <sheetData>
    <row r="1" spans="1:8">
      <c r="A1" s="311"/>
      <c r="B1" s="311"/>
      <c r="C1" s="311"/>
      <c r="D1" s="311"/>
      <c r="E1" s="311"/>
      <c r="F1" s="311"/>
    </row>
    <row r="2" spans="1:8" ht="15" customHeight="1">
      <c r="A2" s="311"/>
      <c r="B2" s="311"/>
      <c r="C2" s="311"/>
      <c r="D2" s="311"/>
      <c r="E2" s="311"/>
      <c r="F2" s="311"/>
      <c r="H2" s="349" t="s">
        <v>356</v>
      </c>
    </row>
    <row r="3" spans="1:8">
      <c r="A3" s="311"/>
      <c r="B3" s="311"/>
      <c r="C3" s="311"/>
      <c r="D3" s="311"/>
      <c r="E3" s="311"/>
      <c r="F3" s="311"/>
      <c r="H3" s="349"/>
    </row>
    <row r="4" spans="1:8">
      <c r="A4" s="311"/>
      <c r="B4" s="311"/>
      <c r="C4" s="311"/>
      <c r="D4" s="311"/>
      <c r="E4" s="311"/>
      <c r="F4" s="311"/>
      <c r="H4" s="349"/>
    </row>
    <row r="5" spans="1:8">
      <c r="A5" s="311"/>
      <c r="B5" s="311"/>
      <c r="C5" s="311"/>
      <c r="D5" s="311"/>
      <c r="E5" s="311"/>
      <c r="F5" s="311"/>
      <c r="H5" s="349"/>
    </row>
    <row r="6" spans="1:8">
      <c r="A6" s="311"/>
      <c r="B6" s="311"/>
      <c r="C6" s="311"/>
      <c r="D6" s="311"/>
      <c r="E6" s="311"/>
      <c r="F6" s="311"/>
      <c r="H6" s="349"/>
    </row>
    <row r="7" spans="1:8">
      <c r="A7" s="312" t="s">
        <v>0</v>
      </c>
      <c r="B7" s="312"/>
      <c r="C7" s="312"/>
      <c r="D7" s="312"/>
      <c r="E7" s="312"/>
      <c r="F7" s="312"/>
    </row>
    <row r="8" spans="1:8">
      <c r="A8" s="312" t="s">
        <v>1</v>
      </c>
      <c r="B8" s="312"/>
      <c r="C8" s="312"/>
      <c r="D8" s="312"/>
      <c r="E8" s="312"/>
      <c r="F8" s="312"/>
    </row>
    <row r="9" spans="1:8">
      <c r="A9" s="312" t="s">
        <v>2</v>
      </c>
      <c r="B9" s="312"/>
      <c r="C9" s="312"/>
      <c r="D9" s="312"/>
      <c r="E9" s="312"/>
      <c r="F9" s="312"/>
    </row>
    <row r="10" spans="1:8">
      <c r="A10" s="312" t="s">
        <v>3</v>
      </c>
      <c r="B10" s="312"/>
      <c r="C10" s="312"/>
      <c r="D10" s="312"/>
      <c r="E10" s="312"/>
      <c r="F10" s="312"/>
    </row>
    <row r="11" spans="1:8">
      <c r="A11" s="312" t="s">
        <v>4</v>
      </c>
      <c r="B11" s="312"/>
      <c r="C11" s="312"/>
      <c r="D11" s="312"/>
      <c r="E11" s="312"/>
      <c r="F11" s="312"/>
    </row>
    <row r="12" spans="1:8" ht="15" customHeight="1">
      <c r="A12" s="312" t="s">
        <v>5</v>
      </c>
      <c r="B12" s="312"/>
      <c r="C12" s="312"/>
      <c r="D12" s="312"/>
      <c r="E12" s="312"/>
      <c r="F12" s="312"/>
    </row>
    <row r="13" spans="1:8" ht="15" customHeight="1">
      <c r="A13" s="312"/>
      <c r="B13" s="312"/>
      <c r="C13" s="312"/>
      <c r="D13" s="312"/>
      <c r="E13" s="312"/>
      <c r="F13" s="312"/>
    </row>
    <row r="15" spans="1:8" ht="15" customHeight="1">
      <c r="A15" s="351" t="s">
        <v>379</v>
      </c>
      <c r="B15" s="351"/>
      <c r="C15" s="351"/>
      <c r="D15" s="351"/>
      <c r="E15" s="351"/>
      <c r="F15" s="351"/>
      <c r="G15" s="351" t="s">
        <v>380</v>
      </c>
    </row>
    <row r="16" spans="1:8" ht="30">
      <c r="A16" s="217" t="s">
        <v>11</v>
      </c>
      <c r="B16" s="217" t="s">
        <v>359</v>
      </c>
      <c r="C16" s="217" t="s">
        <v>45</v>
      </c>
      <c r="D16" s="217" t="s">
        <v>381</v>
      </c>
      <c r="E16" s="217" t="s">
        <v>361</v>
      </c>
      <c r="F16" s="217" t="s">
        <v>362</v>
      </c>
      <c r="G16" s="351"/>
    </row>
    <row r="17" spans="1:7" ht="28.35" customHeight="1">
      <c r="A17" s="198">
        <v>1</v>
      </c>
      <c r="B17" s="218" t="s">
        <v>382</v>
      </c>
      <c r="C17" s="198" t="s">
        <v>365</v>
      </c>
      <c r="D17" s="198">
        <v>1</v>
      </c>
      <c r="E17" s="219"/>
      <c r="F17" s="220">
        <f t="shared" ref="F17:F29" si="0">D17*E17</f>
        <v>0</v>
      </c>
      <c r="G17" s="19"/>
    </row>
    <row r="18" spans="1:7" ht="29.1" customHeight="1">
      <c r="A18" s="221">
        <v>2</v>
      </c>
      <c r="B18" s="222" t="s">
        <v>383</v>
      </c>
      <c r="C18" s="221" t="s">
        <v>372</v>
      </c>
      <c r="D18" s="221">
        <v>1</v>
      </c>
      <c r="E18" s="223"/>
      <c r="F18" s="224">
        <f t="shared" si="0"/>
        <v>0</v>
      </c>
      <c r="G18" s="19"/>
    </row>
    <row r="19" spans="1:7" ht="39.6" customHeight="1">
      <c r="A19" s="198">
        <v>3</v>
      </c>
      <c r="B19" s="225" t="s">
        <v>384</v>
      </c>
      <c r="C19" s="198" t="s">
        <v>365</v>
      </c>
      <c r="D19" s="198">
        <v>1</v>
      </c>
      <c r="E19" s="219"/>
      <c r="F19" s="220">
        <f t="shared" si="0"/>
        <v>0</v>
      </c>
      <c r="G19" s="19"/>
    </row>
    <row r="20" spans="1:7" ht="23.85" customHeight="1">
      <c r="A20" s="221">
        <v>4</v>
      </c>
      <c r="B20" s="222" t="s">
        <v>385</v>
      </c>
      <c r="C20" s="221" t="s">
        <v>372</v>
      </c>
      <c r="D20" s="221">
        <v>3</v>
      </c>
      <c r="E20" s="223"/>
      <c r="F20" s="224">
        <f t="shared" si="0"/>
        <v>0</v>
      </c>
      <c r="G20" s="19"/>
    </row>
    <row r="21" spans="1:7" ht="26.1" customHeight="1">
      <c r="A21" s="221">
        <v>5</v>
      </c>
      <c r="B21" s="225" t="s">
        <v>386</v>
      </c>
      <c r="C21" s="198" t="s">
        <v>372</v>
      </c>
      <c r="D21" s="198">
        <v>1</v>
      </c>
      <c r="E21" s="219"/>
      <c r="F21" s="220">
        <f t="shared" si="0"/>
        <v>0</v>
      </c>
      <c r="G21" s="19"/>
    </row>
    <row r="22" spans="1:7" ht="43.35" customHeight="1">
      <c r="A22" s="221">
        <v>6</v>
      </c>
      <c r="B22" s="222" t="s">
        <v>387</v>
      </c>
      <c r="C22" s="221" t="s">
        <v>365</v>
      </c>
      <c r="D22" s="221">
        <v>3</v>
      </c>
      <c r="E22" s="223"/>
      <c r="F22" s="224">
        <f t="shared" si="0"/>
        <v>0</v>
      </c>
      <c r="G22" s="19"/>
    </row>
    <row r="23" spans="1:7" ht="28.35" customHeight="1">
      <c r="A23" s="198">
        <v>7</v>
      </c>
      <c r="B23" s="225" t="s">
        <v>388</v>
      </c>
      <c r="C23" s="198" t="s">
        <v>365</v>
      </c>
      <c r="D23" s="198">
        <v>12</v>
      </c>
      <c r="E23" s="219"/>
      <c r="F23" s="220">
        <f t="shared" si="0"/>
        <v>0</v>
      </c>
      <c r="G23" s="19"/>
    </row>
    <row r="24" spans="1:7" ht="19.350000000000001" customHeight="1">
      <c r="A24" s="221">
        <v>8</v>
      </c>
      <c r="B24" s="222" t="s">
        <v>389</v>
      </c>
      <c r="C24" s="221" t="s">
        <v>365</v>
      </c>
      <c r="D24" s="221">
        <v>1</v>
      </c>
      <c r="E24" s="223"/>
      <c r="F24" s="224">
        <f t="shared" si="0"/>
        <v>0</v>
      </c>
      <c r="G24" s="19"/>
    </row>
    <row r="25" spans="1:7" ht="23.85" customHeight="1">
      <c r="A25" s="198">
        <v>9</v>
      </c>
      <c r="B25" s="225" t="s">
        <v>390</v>
      </c>
      <c r="C25" s="198" t="s">
        <v>372</v>
      </c>
      <c r="D25" s="198">
        <v>1</v>
      </c>
      <c r="E25" s="219"/>
      <c r="F25" s="220">
        <f t="shared" si="0"/>
        <v>0</v>
      </c>
      <c r="G25" s="19"/>
    </row>
    <row r="26" spans="1:7" ht="23.85" customHeight="1">
      <c r="A26" s="221">
        <v>10</v>
      </c>
      <c r="B26" s="222" t="s">
        <v>391</v>
      </c>
      <c r="C26" s="221" t="s">
        <v>365</v>
      </c>
      <c r="D26" s="221">
        <v>1</v>
      </c>
      <c r="E26" s="223"/>
      <c r="F26" s="224">
        <f t="shared" si="0"/>
        <v>0</v>
      </c>
      <c r="G26" s="19"/>
    </row>
    <row r="27" spans="1:7" ht="56.65" customHeight="1">
      <c r="A27" s="198">
        <v>11</v>
      </c>
      <c r="B27" s="225" t="s">
        <v>392</v>
      </c>
      <c r="C27" s="198" t="s">
        <v>365</v>
      </c>
      <c r="D27" s="198">
        <v>1</v>
      </c>
      <c r="E27" s="219"/>
      <c r="F27" s="220">
        <f t="shared" si="0"/>
        <v>0</v>
      </c>
      <c r="G27" s="19"/>
    </row>
    <row r="28" spans="1:7" ht="37.35" customHeight="1">
      <c r="A28" s="221">
        <v>12</v>
      </c>
      <c r="B28" s="226" t="s">
        <v>393</v>
      </c>
      <c r="C28" s="221" t="s">
        <v>365</v>
      </c>
      <c r="D28" s="221">
        <v>6</v>
      </c>
      <c r="E28" s="223"/>
      <c r="F28" s="224">
        <f t="shared" si="0"/>
        <v>0</v>
      </c>
      <c r="G28" s="19"/>
    </row>
    <row r="29" spans="1:7" ht="76.150000000000006" customHeight="1">
      <c r="A29" s="198">
        <v>13</v>
      </c>
      <c r="B29" s="227" t="s">
        <v>394</v>
      </c>
      <c r="C29" s="198" t="s">
        <v>365</v>
      </c>
      <c r="D29" s="198">
        <v>1</v>
      </c>
      <c r="E29" s="219"/>
      <c r="F29" s="220">
        <f t="shared" si="0"/>
        <v>0</v>
      </c>
      <c r="G29" s="19"/>
    </row>
    <row r="30" spans="1:7">
      <c r="A30" s="352" t="s">
        <v>362</v>
      </c>
      <c r="B30" s="352"/>
      <c r="C30" s="352"/>
      <c r="D30" s="352"/>
      <c r="E30" s="352"/>
      <c r="F30" s="228">
        <f>SUM(F17:F29)</f>
        <v>0</v>
      </c>
    </row>
    <row r="31" spans="1:7">
      <c r="A31" s="350" t="s">
        <v>395</v>
      </c>
      <c r="B31" s="350"/>
      <c r="C31" s="350"/>
      <c r="D31" s="350"/>
      <c r="E31" s="350"/>
      <c r="F31" s="215">
        <f>F30/12</f>
        <v>0</v>
      </c>
    </row>
    <row r="33" spans="1:12">
      <c r="A33" s="216" t="s">
        <v>378</v>
      </c>
      <c r="B33" s="216"/>
      <c r="C33" s="216"/>
      <c r="D33" s="216"/>
      <c r="E33" s="216"/>
    </row>
    <row r="34" spans="1:12">
      <c r="A34" s="353" t="s">
        <v>396</v>
      </c>
      <c r="B34" s="353"/>
      <c r="C34" s="353"/>
      <c r="D34" s="353"/>
      <c r="E34" s="353"/>
      <c r="F34" s="353"/>
      <c r="G34" s="353"/>
      <c r="H34" s="353"/>
      <c r="I34" s="353"/>
      <c r="J34" s="353"/>
      <c r="K34" s="353"/>
      <c r="L34" s="353"/>
    </row>
    <row r="35" spans="1:12" ht="32.1" customHeight="1">
      <c r="A35" s="354" t="s">
        <v>397</v>
      </c>
      <c r="B35" s="354"/>
      <c r="C35" s="354"/>
      <c r="D35" s="354"/>
      <c r="E35" s="354"/>
      <c r="F35" s="354"/>
      <c r="G35" s="354"/>
      <c r="H35" s="354"/>
      <c r="I35" s="354"/>
      <c r="J35" s="354"/>
      <c r="K35" s="354"/>
      <c r="L35" s="354"/>
    </row>
    <row r="36" spans="1:12">
      <c r="A36" s="354" t="s">
        <v>398</v>
      </c>
      <c r="B36" s="354"/>
      <c r="C36" s="354"/>
      <c r="D36" s="354"/>
      <c r="E36" s="354"/>
      <c r="F36" s="354"/>
      <c r="G36" s="354"/>
      <c r="H36" s="354"/>
      <c r="I36" s="354"/>
      <c r="J36" s="354"/>
      <c r="K36" s="354"/>
      <c r="L36" s="354"/>
    </row>
    <row r="37" spans="1:12">
      <c r="A37" s="354" t="s">
        <v>399</v>
      </c>
      <c r="B37" s="354"/>
      <c r="C37" s="354"/>
      <c r="D37" s="354"/>
      <c r="E37" s="354"/>
      <c r="F37" s="354"/>
      <c r="G37" s="354"/>
      <c r="H37" s="354"/>
      <c r="I37" s="354"/>
      <c r="J37" s="354"/>
      <c r="K37" s="354"/>
      <c r="L37" s="354"/>
    </row>
    <row r="38" spans="1:12">
      <c r="A38" s="354" t="s">
        <v>400</v>
      </c>
      <c r="B38" s="354"/>
      <c r="C38" s="354"/>
      <c r="D38" s="354"/>
      <c r="E38" s="354"/>
      <c r="F38" s="354"/>
      <c r="G38" s="354"/>
      <c r="H38" s="354"/>
      <c r="I38" s="354"/>
      <c r="J38" s="354"/>
      <c r="K38" s="354"/>
      <c r="L38" s="354"/>
    </row>
    <row r="39" spans="1:12">
      <c r="A39" s="353" t="s">
        <v>396</v>
      </c>
      <c r="B39" s="353"/>
      <c r="C39" s="353"/>
      <c r="D39" s="353"/>
      <c r="E39" s="353"/>
      <c r="F39" s="353"/>
      <c r="G39" s="353"/>
      <c r="H39" s="353"/>
      <c r="I39" s="353"/>
      <c r="J39" s="353"/>
      <c r="K39" s="353"/>
      <c r="L39" s="353"/>
    </row>
    <row r="40" spans="1:12" ht="28.35" customHeight="1">
      <c r="A40" s="354" t="s">
        <v>397</v>
      </c>
      <c r="B40" s="354"/>
      <c r="C40" s="354"/>
      <c r="D40" s="354"/>
      <c r="E40" s="354"/>
      <c r="F40" s="354"/>
      <c r="G40" s="354"/>
      <c r="H40" s="354"/>
      <c r="I40" s="354"/>
      <c r="J40" s="354"/>
      <c r="K40" s="354"/>
      <c r="L40" s="354"/>
    </row>
    <row r="41" spans="1:12">
      <c r="A41" s="354" t="s">
        <v>398</v>
      </c>
      <c r="B41" s="354"/>
      <c r="C41" s="354"/>
      <c r="D41" s="354"/>
      <c r="E41" s="354"/>
      <c r="F41" s="354"/>
      <c r="G41" s="354"/>
      <c r="H41" s="354"/>
      <c r="I41" s="354"/>
      <c r="J41" s="354"/>
      <c r="K41" s="354"/>
      <c r="L41" s="354"/>
    </row>
    <row r="42" spans="1:12">
      <c r="A42" s="354" t="s">
        <v>399</v>
      </c>
      <c r="B42" s="354"/>
      <c r="C42" s="354"/>
      <c r="D42" s="354"/>
      <c r="E42" s="354"/>
      <c r="F42" s="354"/>
      <c r="G42" s="354"/>
      <c r="H42" s="354"/>
      <c r="I42" s="354"/>
      <c r="J42" s="354"/>
      <c r="K42" s="354"/>
      <c r="L42" s="354"/>
    </row>
    <row r="43" spans="1:12">
      <c r="A43" s="354" t="s">
        <v>400</v>
      </c>
      <c r="B43" s="354"/>
      <c r="C43" s="354"/>
      <c r="D43" s="354"/>
      <c r="E43" s="354"/>
      <c r="F43" s="354"/>
      <c r="G43" s="354"/>
      <c r="H43" s="354"/>
      <c r="I43" s="354"/>
      <c r="J43" s="354"/>
      <c r="K43" s="354"/>
      <c r="L43" s="354"/>
    </row>
  </sheetData>
  <mergeCells count="33">
    <mergeCell ref="A41:F41"/>
    <mergeCell ref="G41:L41"/>
    <mergeCell ref="A42:F42"/>
    <mergeCell ref="G42:L42"/>
    <mergeCell ref="A43:F43"/>
    <mergeCell ref="G43:L43"/>
    <mergeCell ref="A38:F38"/>
    <mergeCell ref="G38:L38"/>
    <mergeCell ref="A39:F39"/>
    <mergeCell ref="G39:L39"/>
    <mergeCell ref="A40:F40"/>
    <mergeCell ref="G40:L40"/>
    <mergeCell ref="A35:F35"/>
    <mergeCell ref="G35:L35"/>
    <mergeCell ref="A36:F36"/>
    <mergeCell ref="G36:L36"/>
    <mergeCell ref="A37:F37"/>
    <mergeCell ref="G37:L37"/>
    <mergeCell ref="G15:G16"/>
    <mergeCell ref="A30:E30"/>
    <mergeCell ref="A31:E31"/>
    <mergeCell ref="A34:F34"/>
    <mergeCell ref="G34:L34"/>
    <mergeCell ref="A10:F10"/>
    <mergeCell ref="A11:F11"/>
    <mergeCell ref="A12:F12"/>
    <mergeCell ref="A13:F13"/>
    <mergeCell ref="A15:F15"/>
    <mergeCell ref="A1:F6"/>
    <mergeCell ref="H2:H6"/>
    <mergeCell ref="A7:F7"/>
    <mergeCell ref="A8:F8"/>
    <mergeCell ref="A9:F9"/>
  </mergeCells>
  <pageMargins left="0.51180555555555596" right="0.51180555555555596" top="0.78749999999999998" bottom="0.78749999999999998" header="0.511811023622047" footer="0.511811023622047"/>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
  <sheetViews>
    <sheetView zoomScaleNormal="100" workbookViewId="0">
      <selection activeCell="E16" sqref="E16"/>
    </sheetView>
  </sheetViews>
  <sheetFormatPr defaultColWidth="11.5703125" defaultRowHeight="15"/>
  <cols>
    <col min="2" max="2" width="35.5703125" customWidth="1"/>
    <col min="6" max="6" width="78" customWidth="1"/>
  </cols>
  <sheetData>
    <row r="1" spans="1:6">
      <c r="A1" s="311"/>
      <c r="B1" s="311"/>
      <c r="C1" s="311"/>
      <c r="D1" s="311"/>
      <c r="E1" s="311"/>
      <c r="F1" s="311"/>
    </row>
    <row r="2" spans="1:6">
      <c r="A2" s="311"/>
      <c r="B2" s="311"/>
      <c r="C2" s="311"/>
      <c r="D2" s="311"/>
      <c r="E2" s="311"/>
      <c r="F2" s="311"/>
    </row>
    <row r="3" spans="1:6">
      <c r="A3" s="311"/>
      <c r="B3" s="311"/>
      <c r="C3" s="311"/>
      <c r="D3" s="311"/>
      <c r="E3" s="311"/>
      <c r="F3" s="311"/>
    </row>
    <row r="4" spans="1:6">
      <c r="A4" s="311"/>
      <c r="B4" s="311"/>
      <c r="C4" s="311"/>
      <c r="D4" s="311"/>
      <c r="E4" s="311"/>
      <c r="F4" s="311"/>
    </row>
    <row r="5" spans="1:6">
      <c r="A5" s="311"/>
      <c r="B5" s="311"/>
      <c r="C5" s="311"/>
      <c r="D5" s="311"/>
      <c r="E5" s="311"/>
      <c r="F5" s="311"/>
    </row>
    <row r="6" spans="1:6">
      <c r="A6" s="311"/>
      <c r="B6" s="311"/>
      <c r="C6" s="311"/>
      <c r="D6" s="311"/>
      <c r="E6" s="311"/>
      <c r="F6" s="311"/>
    </row>
    <row r="7" spans="1:6" ht="23.85" customHeight="1">
      <c r="A7" s="312" t="s">
        <v>0</v>
      </c>
      <c r="B7" s="312"/>
      <c r="C7" s="312"/>
      <c r="D7" s="312"/>
      <c r="E7" s="312"/>
      <c r="F7" s="312"/>
    </row>
    <row r="8" spans="1:6" ht="19.7" customHeight="1">
      <c r="A8" s="312" t="s">
        <v>1</v>
      </c>
      <c r="B8" s="312"/>
      <c r="C8" s="312"/>
      <c r="D8" s="312"/>
      <c r="E8" s="312"/>
      <c r="F8" s="312"/>
    </row>
    <row r="9" spans="1:6">
      <c r="A9" s="312" t="s">
        <v>2</v>
      </c>
      <c r="B9" s="312"/>
      <c r="C9" s="312"/>
      <c r="D9" s="312"/>
      <c r="E9" s="312"/>
      <c r="F9" s="312"/>
    </row>
    <row r="10" spans="1:6">
      <c r="A10" s="312" t="s">
        <v>221</v>
      </c>
      <c r="B10" s="312"/>
      <c r="C10" s="312"/>
      <c r="D10" s="312"/>
      <c r="E10" s="312"/>
      <c r="F10" s="312"/>
    </row>
    <row r="11" spans="1:6">
      <c r="A11" s="312" t="s">
        <v>222</v>
      </c>
      <c r="B11" s="312"/>
      <c r="C11" s="312"/>
      <c r="D11" s="312"/>
      <c r="E11" s="312"/>
      <c r="F11" s="312"/>
    </row>
    <row r="12" spans="1:6">
      <c r="A12" s="312" t="s">
        <v>5</v>
      </c>
      <c r="B12" s="312"/>
      <c r="C12" s="312"/>
      <c r="D12" s="312"/>
      <c r="E12" s="312"/>
      <c r="F12" s="312"/>
    </row>
    <row r="14" spans="1:6">
      <c r="A14" s="355" t="s">
        <v>401</v>
      </c>
      <c r="B14" s="355"/>
      <c r="C14" s="355"/>
      <c r="D14" s="355"/>
      <c r="E14" s="355"/>
      <c r="F14" s="355"/>
    </row>
    <row r="15" spans="1:6" ht="30">
      <c r="A15" s="230" t="s">
        <v>11</v>
      </c>
      <c r="B15" s="229" t="s">
        <v>12</v>
      </c>
      <c r="C15" s="229" t="s">
        <v>45</v>
      </c>
      <c r="D15" s="231" t="s">
        <v>402</v>
      </c>
      <c r="E15" s="229" t="s">
        <v>403</v>
      </c>
      <c r="F15" s="229" t="s">
        <v>362</v>
      </c>
    </row>
    <row r="16" spans="1:6" ht="30" customHeight="1">
      <c r="A16" s="232">
        <v>1</v>
      </c>
      <c r="B16" s="233" t="s">
        <v>404</v>
      </c>
      <c r="C16" s="234" t="s">
        <v>405</v>
      </c>
      <c r="D16" s="234">
        <v>1</v>
      </c>
      <c r="E16" s="235"/>
      <c r="F16" s="236">
        <f>D16*E16</f>
        <v>0</v>
      </c>
    </row>
    <row r="17" spans="1:6" ht="25.9" customHeight="1">
      <c r="A17" s="198">
        <v>2</v>
      </c>
      <c r="B17" s="233" t="s">
        <v>406</v>
      </c>
      <c r="C17" s="234" t="s">
        <v>405</v>
      </c>
      <c r="D17" s="234">
        <v>15</v>
      </c>
      <c r="E17" s="235"/>
      <c r="F17" s="236">
        <f>D17*E17</f>
        <v>0</v>
      </c>
    </row>
    <row r="18" spans="1:6" ht="21.75" customHeight="1">
      <c r="A18" s="355" t="s">
        <v>407</v>
      </c>
      <c r="B18" s="355"/>
      <c r="C18" s="355"/>
      <c r="D18" s="355"/>
      <c r="E18" s="355"/>
      <c r="F18" s="237">
        <f>SUM(F16:F17)</f>
        <v>0</v>
      </c>
    </row>
    <row r="19" spans="1:6" ht="25.9" customHeight="1">
      <c r="A19" s="355" t="s">
        <v>408</v>
      </c>
      <c r="B19" s="355"/>
      <c r="C19" s="355"/>
      <c r="D19" s="355"/>
      <c r="E19" s="355"/>
      <c r="F19" s="237">
        <f>F18</f>
        <v>0</v>
      </c>
    </row>
    <row r="21" spans="1:6">
      <c r="A21" s="353" t="s">
        <v>396</v>
      </c>
      <c r="B21" s="353"/>
      <c r="C21" s="353"/>
      <c r="D21" s="353"/>
      <c r="E21" s="353"/>
      <c r="F21" s="353"/>
    </row>
    <row r="22" spans="1:6">
      <c r="A22" s="354" t="s">
        <v>397</v>
      </c>
      <c r="B22" s="354"/>
      <c r="C22" s="354"/>
      <c r="D22" s="354"/>
      <c r="E22" s="354"/>
      <c r="F22" s="354"/>
    </row>
    <row r="23" spans="1:6">
      <c r="A23" s="354" t="s">
        <v>398</v>
      </c>
      <c r="B23" s="354"/>
      <c r="C23" s="354"/>
      <c r="D23" s="354"/>
      <c r="E23" s="354"/>
      <c r="F23" s="354"/>
    </row>
    <row r="24" spans="1:6">
      <c r="A24" s="354" t="s">
        <v>399</v>
      </c>
      <c r="B24" s="354"/>
      <c r="C24" s="354"/>
      <c r="D24" s="354"/>
      <c r="E24" s="354"/>
      <c r="F24" s="354"/>
    </row>
    <row r="25" spans="1:6">
      <c r="A25" s="354" t="s">
        <v>400</v>
      </c>
      <c r="B25" s="354"/>
      <c r="C25" s="354"/>
      <c r="D25" s="354"/>
      <c r="E25" s="354"/>
      <c r="F25" s="354"/>
    </row>
  </sheetData>
  <mergeCells count="15">
    <mergeCell ref="A21:F21"/>
    <mergeCell ref="A22:F22"/>
    <mergeCell ref="A23:F23"/>
    <mergeCell ref="A24:F24"/>
    <mergeCell ref="A25:F25"/>
    <mergeCell ref="A11:F11"/>
    <mergeCell ref="A12:F12"/>
    <mergeCell ref="A14:F14"/>
    <mergeCell ref="A18:E18"/>
    <mergeCell ref="A19:E19"/>
    <mergeCell ref="A1:F6"/>
    <mergeCell ref="A7:F7"/>
    <mergeCell ref="A8:F8"/>
    <mergeCell ref="A9:F9"/>
    <mergeCell ref="A10:F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9"/>
  <sheetViews>
    <sheetView topLeftCell="A19" zoomScaleNormal="100" workbookViewId="0">
      <selection activeCell="E16" sqref="E16"/>
    </sheetView>
  </sheetViews>
  <sheetFormatPr defaultColWidth="11.5703125" defaultRowHeight="15"/>
  <cols>
    <col min="2" max="2" width="69.42578125" customWidth="1"/>
    <col min="3" max="3" width="20.5703125" customWidth="1"/>
    <col min="6" max="6" width="72.140625" customWidth="1"/>
  </cols>
  <sheetData>
    <row r="1" spans="1:6">
      <c r="A1" s="311"/>
      <c r="B1" s="311"/>
      <c r="C1" s="311"/>
      <c r="D1" s="311"/>
      <c r="E1" s="311"/>
      <c r="F1" s="311"/>
    </row>
    <row r="2" spans="1:6">
      <c r="A2" s="311"/>
      <c r="B2" s="311"/>
      <c r="C2" s="311"/>
      <c r="D2" s="311"/>
      <c r="E2" s="311"/>
      <c r="F2" s="311"/>
    </row>
    <row r="3" spans="1:6">
      <c r="A3" s="311"/>
      <c r="B3" s="311"/>
      <c r="C3" s="311"/>
      <c r="D3" s="311"/>
      <c r="E3" s="311"/>
      <c r="F3" s="311"/>
    </row>
    <row r="4" spans="1:6">
      <c r="A4" s="311"/>
      <c r="B4" s="311"/>
      <c r="C4" s="311"/>
      <c r="D4" s="311"/>
      <c r="E4" s="311"/>
      <c r="F4" s="311"/>
    </row>
    <row r="5" spans="1:6">
      <c r="A5" s="311"/>
      <c r="B5" s="311"/>
      <c r="C5" s="311"/>
      <c r="D5" s="311"/>
      <c r="E5" s="311"/>
      <c r="F5" s="311"/>
    </row>
    <row r="6" spans="1:6">
      <c r="A6" s="311"/>
      <c r="B6" s="311"/>
      <c r="C6" s="311"/>
      <c r="D6" s="311"/>
      <c r="E6" s="311"/>
      <c r="F6" s="311"/>
    </row>
    <row r="7" spans="1:6">
      <c r="A7" s="312" t="s">
        <v>0</v>
      </c>
      <c r="B7" s="312"/>
      <c r="C7" s="312"/>
      <c r="D7" s="312"/>
      <c r="E7" s="312"/>
      <c r="F7" s="312"/>
    </row>
    <row r="8" spans="1:6">
      <c r="A8" s="312" t="s">
        <v>1</v>
      </c>
      <c r="B8" s="312"/>
      <c r="C8" s="312"/>
      <c r="D8" s="312"/>
      <c r="E8" s="312"/>
      <c r="F8" s="312"/>
    </row>
    <row r="9" spans="1:6">
      <c r="A9" s="312" t="s">
        <v>2</v>
      </c>
      <c r="B9" s="312"/>
      <c r="C9" s="312"/>
      <c r="D9" s="312"/>
      <c r="E9" s="312"/>
      <c r="F9" s="312"/>
    </row>
    <row r="10" spans="1:6">
      <c r="A10" s="312" t="s">
        <v>221</v>
      </c>
      <c r="B10" s="312"/>
      <c r="C10" s="312"/>
      <c r="D10" s="312"/>
      <c r="E10" s="312"/>
      <c r="F10" s="312"/>
    </row>
    <row r="11" spans="1:6">
      <c r="A11" s="312" t="s">
        <v>222</v>
      </c>
      <c r="B11" s="312"/>
      <c r="C11" s="312"/>
      <c r="D11" s="312"/>
      <c r="E11" s="312"/>
      <c r="F11" s="312"/>
    </row>
    <row r="12" spans="1:6">
      <c r="A12" s="312" t="s">
        <v>5</v>
      </c>
      <c r="B12" s="312"/>
      <c r="C12" s="312"/>
      <c r="D12" s="312"/>
      <c r="E12" s="312"/>
      <c r="F12" s="312"/>
    </row>
    <row r="14" spans="1:6">
      <c r="A14" s="355" t="s">
        <v>409</v>
      </c>
      <c r="B14" s="355"/>
      <c r="C14" s="355"/>
      <c r="D14" s="355"/>
      <c r="E14" s="355"/>
      <c r="F14" s="355"/>
    </row>
    <row r="15" spans="1:6" ht="30">
      <c r="A15" s="230" t="s">
        <v>11</v>
      </c>
      <c r="B15" s="229" t="s">
        <v>12</v>
      </c>
      <c r="C15" s="229" t="s">
        <v>45</v>
      </c>
      <c r="D15" s="231" t="s">
        <v>381</v>
      </c>
      <c r="E15" s="229" t="s">
        <v>403</v>
      </c>
      <c r="F15" s="229" t="s">
        <v>362</v>
      </c>
    </row>
    <row r="16" spans="1:6" ht="83.65" customHeight="1">
      <c r="A16" s="238">
        <v>1</v>
      </c>
      <c r="B16" s="227" t="s">
        <v>410</v>
      </c>
      <c r="C16" s="238" t="s">
        <v>365</v>
      </c>
      <c r="D16" s="239">
        <v>2</v>
      </c>
      <c r="E16" s="240"/>
      <c r="F16" s="241">
        <f t="shared" ref="F16:F31" si="0">D16*E16</f>
        <v>0</v>
      </c>
    </row>
    <row r="17" spans="1:6" ht="53.65" customHeight="1">
      <c r="A17" s="242">
        <v>2</v>
      </c>
      <c r="B17" s="243" t="s">
        <v>411</v>
      </c>
      <c r="C17" s="242" t="s">
        <v>365</v>
      </c>
      <c r="D17" s="242">
        <v>1</v>
      </c>
      <c r="E17" s="244"/>
      <c r="F17" s="241">
        <f t="shared" si="0"/>
        <v>0</v>
      </c>
    </row>
    <row r="18" spans="1:6" ht="23.1" customHeight="1">
      <c r="A18" s="245">
        <v>3</v>
      </c>
      <c r="B18" s="246" t="s">
        <v>412</v>
      </c>
      <c r="C18" s="242" t="s">
        <v>365</v>
      </c>
      <c r="D18" s="234">
        <v>1</v>
      </c>
      <c r="E18" s="247"/>
      <c r="F18" s="241">
        <f t="shared" si="0"/>
        <v>0</v>
      </c>
    </row>
    <row r="19" spans="1:6" ht="33.6" customHeight="1">
      <c r="A19" s="245">
        <v>4</v>
      </c>
      <c r="B19" s="233" t="s">
        <v>413</v>
      </c>
      <c r="C19" s="234" t="s">
        <v>365</v>
      </c>
      <c r="D19" s="234">
        <v>1</v>
      </c>
      <c r="E19" s="247"/>
      <c r="F19" s="241">
        <f t="shared" si="0"/>
        <v>0</v>
      </c>
    </row>
    <row r="20" spans="1:6" ht="37.35" customHeight="1">
      <c r="A20" s="245">
        <v>5</v>
      </c>
      <c r="B20" s="233" t="s">
        <v>414</v>
      </c>
      <c r="C20" s="234" t="s">
        <v>365</v>
      </c>
      <c r="D20" s="234">
        <v>1</v>
      </c>
      <c r="E20" s="247"/>
      <c r="F20" s="241">
        <f t="shared" si="0"/>
        <v>0</v>
      </c>
    </row>
    <row r="21" spans="1:6">
      <c r="A21" s="245">
        <v>6</v>
      </c>
      <c r="B21" s="233" t="s">
        <v>415</v>
      </c>
      <c r="C21" s="234" t="s">
        <v>365</v>
      </c>
      <c r="D21" s="234">
        <v>1</v>
      </c>
      <c r="E21" s="247"/>
      <c r="F21" s="241">
        <f t="shared" si="0"/>
        <v>0</v>
      </c>
    </row>
    <row r="22" spans="1:6">
      <c r="A22" s="245">
        <v>7</v>
      </c>
      <c r="B22" s="36" t="s">
        <v>416</v>
      </c>
      <c r="C22" s="234" t="s">
        <v>365</v>
      </c>
      <c r="D22" s="234">
        <v>1</v>
      </c>
      <c r="E22" s="247"/>
      <c r="F22" s="241">
        <f t="shared" si="0"/>
        <v>0</v>
      </c>
    </row>
    <row r="23" spans="1:6" ht="32.1" customHeight="1">
      <c r="A23" s="245">
        <v>8</v>
      </c>
      <c r="B23" s="233" t="s">
        <v>417</v>
      </c>
      <c r="C23" s="234" t="s">
        <v>365</v>
      </c>
      <c r="D23" s="234">
        <v>1</v>
      </c>
      <c r="E23" s="247"/>
      <c r="F23" s="241">
        <f t="shared" si="0"/>
        <v>0</v>
      </c>
    </row>
    <row r="24" spans="1:6" ht="30.6" customHeight="1">
      <c r="A24" s="245">
        <v>9</v>
      </c>
      <c r="B24" s="233" t="s">
        <v>418</v>
      </c>
      <c r="C24" s="242" t="s">
        <v>365</v>
      </c>
      <c r="D24" s="234">
        <v>2</v>
      </c>
      <c r="E24" s="247"/>
      <c r="F24" s="241">
        <f t="shared" si="0"/>
        <v>0</v>
      </c>
    </row>
    <row r="25" spans="1:6" ht="29.85" customHeight="1">
      <c r="A25" s="245">
        <v>10</v>
      </c>
      <c r="B25" s="233" t="s">
        <v>419</v>
      </c>
      <c r="C25" s="242" t="s">
        <v>365</v>
      </c>
      <c r="D25" s="234">
        <v>1</v>
      </c>
      <c r="E25" s="247"/>
      <c r="F25" s="241">
        <f t="shared" si="0"/>
        <v>0</v>
      </c>
    </row>
    <row r="26" spans="1:6" ht="37.35" customHeight="1">
      <c r="A26" s="245">
        <v>11</v>
      </c>
      <c r="B26" s="233" t="s">
        <v>420</v>
      </c>
      <c r="C26" s="242" t="s">
        <v>421</v>
      </c>
      <c r="D26" s="234">
        <v>5</v>
      </c>
      <c r="E26" s="247"/>
      <c r="F26" s="241">
        <f t="shared" si="0"/>
        <v>0</v>
      </c>
    </row>
    <row r="27" spans="1:6" ht="38.1" customHeight="1">
      <c r="A27" s="245">
        <v>12</v>
      </c>
      <c r="B27" s="248" t="s">
        <v>422</v>
      </c>
      <c r="C27" s="242" t="s">
        <v>365</v>
      </c>
      <c r="D27" s="234">
        <v>3</v>
      </c>
      <c r="E27" s="247"/>
      <c r="F27" s="241">
        <f t="shared" si="0"/>
        <v>0</v>
      </c>
    </row>
    <row r="28" spans="1:6" ht="61.9" customHeight="1">
      <c r="A28" s="249">
        <v>13</v>
      </c>
      <c r="B28" s="250" t="s">
        <v>423</v>
      </c>
      <c r="C28" s="251" t="s">
        <v>365</v>
      </c>
      <c r="D28" s="234">
        <v>4</v>
      </c>
      <c r="E28" s="247"/>
      <c r="F28" s="241">
        <f t="shared" si="0"/>
        <v>0</v>
      </c>
    </row>
    <row r="29" spans="1:6" ht="44.1" customHeight="1">
      <c r="A29" s="249">
        <v>14</v>
      </c>
      <c r="B29" s="250" t="s">
        <v>424</v>
      </c>
      <c r="C29" s="251" t="s">
        <v>365</v>
      </c>
      <c r="D29" s="234">
        <v>1</v>
      </c>
      <c r="E29" s="247"/>
      <c r="F29" s="241">
        <f t="shared" si="0"/>
        <v>0</v>
      </c>
    </row>
    <row r="30" spans="1:6" ht="40.35" customHeight="1">
      <c r="A30" s="249">
        <v>15</v>
      </c>
      <c r="B30" s="250" t="s">
        <v>425</v>
      </c>
      <c r="C30" s="251" t="s">
        <v>365</v>
      </c>
      <c r="D30" s="234">
        <v>1</v>
      </c>
      <c r="E30" s="247"/>
      <c r="F30" s="241">
        <f t="shared" si="0"/>
        <v>0</v>
      </c>
    </row>
    <row r="31" spans="1:6" ht="47.1" customHeight="1">
      <c r="A31" s="249">
        <v>16</v>
      </c>
      <c r="B31" s="250" t="s">
        <v>426</v>
      </c>
      <c r="C31" s="251" t="s">
        <v>365</v>
      </c>
      <c r="D31" s="234">
        <v>1</v>
      </c>
      <c r="E31" s="247"/>
      <c r="F31" s="241">
        <f t="shared" si="0"/>
        <v>0</v>
      </c>
    </row>
    <row r="32" spans="1:6">
      <c r="A32" s="355" t="s">
        <v>427</v>
      </c>
      <c r="B32" s="355"/>
      <c r="C32" s="355"/>
      <c r="D32" s="355"/>
      <c r="E32" s="355"/>
      <c r="F32" s="237">
        <f>SUM(F16:F31)</f>
        <v>0</v>
      </c>
    </row>
    <row r="33" spans="1:6">
      <c r="A33" s="355" t="s">
        <v>428</v>
      </c>
      <c r="B33" s="355"/>
      <c r="C33" s="355"/>
      <c r="D33" s="355"/>
      <c r="E33" s="355"/>
      <c r="F33" s="237">
        <f>F32/12</f>
        <v>0</v>
      </c>
    </row>
    <row r="35" spans="1:6">
      <c r="A35" s="353" t="s">
        <v>396</v>
      </c>
      <c r="B35" s="353"/>
      <c r="C35" s="353"/>
      <c r="D35" s="353"/>
      <c r="E35" s="353"/>
      <c r="F35" s="353"/>
    </row>
    <row r="36" spans="1:6">
      <c r="A36" s="354" t="s">
        <v>397</v>
      </c>
      <c r="B36" s="354"/>
      <c r="C36" s="354"/>
      <c r="D36" s="354"/>
      <c r="E36" s="354"/>
      <c r="F36" s="354"/>
    </row>
    <row r="37" spans="1:6">
      <c r="A37" s="354" t="s">
        <v>398</v>
      </c>
      <c r="B37" s="354"/>
      <c r="C37" s="354"/>
      <c r="D37" s="354"/>
      <c r="E37" s="354"/>
      <c r="F37" s="354"/>
    </row>
    <row r="38" spans="1:6">
      <c r="A38" s="354" t="s">
        <v>399</v>
      </c>
      <c r="B38" s="354"/>
      <c r="C38" s="354"/>
      <c r="D38" s="354"/>
      <c r="E38" s="354"/>
      <c r="F38" s="354"/>
    </row>
    <row r="39" spans="1:6">
      <c r="A39" s="354" t="s">
        <v>400</v>
      </c>
      <c r="B39" s="354"/>
      <c r="C39" s="354"/>
      <c r="D39" s="354"/>
      <c r="E39" s="354"/>
      <c r="F39" s="354"/>
    </row>
  </sheetData>
  <mergeCells count="15">
    <mergeCell ref="A35:F35"/>
    <mergeCell ref="A36:F36"/>
    <mergeCell ref="A37:F37"/>
    <mergeCell ref="A38:F38"/>
    <mergeCell ref="A39:F39"/>
    <mergeCell ref="A11:F11"/>
    <mergeCell ref="A12:F12"/>
    <mergeCell ref="A14:F14"/>
    <mergeCell ref="A32:E32"/>
    <mergeCell ref="A33:E33"/>
    <mergeCell ref="A1:F6"/>
    <mergeCell ref="A7:F7"/>
    <mergeCell ref="A8:F8"/>
    <mergeCell ref="A9:F9"/>
    <mergeCell ref="A10:F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6"/>
  <sheetViews>
    <sheetView zoomScaleNormal="100" workbookViewId="0">
      <selection activeCell="F9" sqref="F9"/>
    </sheetView>
  </sheetViews>
  <sheetFormatPr defaultColWidth="11.5703125" defaultRowHeight="15"/>
  <cols>
    <col min="2" max="2" width="105.28515625" customWidth="1"/>
    <col min="3" max="3" width="22" customWidth="1"/>
    <col min="4" max="4" width="19.140625" customWidth="1"/>
    <col min="5" max="5" width="26.42578125" customWidth="1"/>
    <col min="6" max="6" width="19.5703125" customWidth="1"/>
    <col min="7" max="7" width="1.42578125" hidden="1" customWidth="1"/>
  </cols>
  <sheetData>
    <row r="1" spans="1:7" ht="73.150000000000006" customHeight="1">
      <c r="A1" s="316"/>
      <c r="B1" s="316"/>
      <c r="C1" s="316"/>
      <c r="D1" s="316"/>
      <c r="E1" s="316"/>
      <c r="F1" s="316"/>
    </row>
    <row r="2" spans="1:7">
      <c r="A2" s="312" t="s">
        <v>0</v>
      </c>
      <c r="B2" s="312"/>
      <c r="C2" s="312"/>
      <c r="D2" s="312"/>
      <c r="E2" s="312"/>
      <c r="F2" s="312"/>
      <c r="G2" s="312"/>
    </row>
    <row r="3" spans="1:7">
      <c r="A3" s="312" t="s">
        <v>1</v>
      </c>
      <c r="B3" s="312"/>
      <c r="C3" s="312"/>
      <c r="D3" s="312"/>
      <c r="E3" s="312"/>
      <c r="F3" s="312"/>
      <c r="G3" s="312"/>
    </row>
    <row r="4" spans="1:7">
      <c r="A4" s="312" t="s">
        <v>2</v>
      </c>
      <c r="B4" s="312"/>
      <c r="C4" s="312"/>
      <c r="D4" s="312"/>
      <c r="E4" s="312"/>
      <c r="F4" s="312"/>
      <c r="G4" s="312"/>
    </row>
    <row r="5" spans="1:7">
      <c r="A5" s="312" t="s">
        <v>221</v>
      </c>
      <c r="B5" s="312"/>
      <c r="C5" s="312"/>
      <c r="D5" s="312"/>
      <c r="E5" s="312"/>
      <c r="F5" s="312"/>
      <c r="G5" s="312"/>
    </row>
    <row r="6" spans="1:7">
      <c r="A6" s="312" t="s">
        <v>222</v>
      </c>
      <c r="B6" s="312"/>
      <c r="C6" s="312"/>
      <c r="D6" s="312"/>
      <c r="E6" s="312"/>
      <c r="F6" s="312"/>
      <c r="G6" s="312"/>
    </row>
    <row r="7" spans="1:7">
      <c r="A7" s="312" t="s">
        <v>5</v>
      </c>
      <c r="B7" s="312"/>
      <c r="C7" s="312"/>
      <c r="D7" s="312"/>
      <c r="E7" s="312"/>
      <c r="F7" s="312"/>
      <c r="G7" s="312"/>
    </row>
    <row r="8" spans="1:7" ht="30">
      <c r="A8" s="230" t="s">
        <v>11</v>
      </c>
      <c r="B8" s="229" t="s">
        <v>12</v>
      </c>
      <c r="C8" s="229" t="s">
        <v>45</v>
      </c>
      <c r="D8" s="231" t="s">
        <v>381</v>
      </c>
      <c r="E8" s="229" t="s">
        <v>403</v>
      </c>
      <c r="F8" s="229" t="s">
        <v>362</v>
      </c>
    </row>
    <row r="9" spans="1:7" ht="36.6" customHeight="1">
      <c r="A9" s="238">
        <v>1</v>
      </c>
      <c r="B9" s="252" t="s">
        <v>429</v>
      </c>
      <c r="C9" s="238" t="s">
        <v>365</v>
      </c>
      <c r="D9" s="239">
        <v>1</v>
      </c>
      <c r="E9" s="240"/>
      <c r="F9" s="241"/>
    </row>
    <row r="10" spans="1:7" ht="47.1" customHeight="1">
      <c r="A10" s="253">
        <v>2</v>
      </c>
      <c r="B10" s="254" t="s">
        <v>430</v>
      </c>
      <c r="C10" s="242" t="s">
        <v>365</v>
      </c>
      <c r="D10" s="242">
        <v>1</v>
      </c>
      <c r="E10" s="244"/>
      <c r="F10" s="236"/>
    </row>
    <row r="11" spans="1:7" ht="94.7" customHeight="1">
      <c r="A11" s="198">
        <v>3</v>
      </c>
      <c r="B11" s="255" t="s">
        <v>431</v>
      </c>
      <c r="C11" s="242" t="s">
        <v>432</v>
      </c>
      <c r="D11" s="234">
        <v>1</v>
      </c>
      <c r="E11" s="256"/>
      <c r="F11" s="236">
        <f>D11*E11</f>
        <v>0</v>
      </c>
    </row>
    <row r="12" spans="1:7" ht="165.6" customHeight="1">
      <c r="A12" s="232">
        <v>4</v>
      </c>
      <c r="B12" s="257" t="s">
        <v>433</v>
      </c>
      <c r="C12" s="234" t="s">
        <v>365</v>
      </c>
      <c r="D12" s="234">
        <v>1</v>
      </c>
      <c r="E12" s="258"/>
      <c r="F12" s="236">
        <f>D12*E12</f>
        <v>0</v>
      </c>
    </row>
    <row r="13" spans="1:7">
      <c r="A13" s="355" t="s">
        <v>427</v>
      </c>
      <c r="B13" s="355"/>
      <c r="C13" s="355"/>
      <c r="D13" s="355"/>
      <c r="E13" s="355"/>
      <c r="F13" s="237">
        <f>SUM(F9:F12)</f>
        <v>0</v>
      </c>
    </row>
    <row r="14" spans="1:7">
      <c r="A14" s="355" t="s">
        <v>434</v>
      </c>
      <c r="B14" s="355"/>
      <c r="C14" s="355"/>
      <c r="D14" s="355"/>
      <c r="E14" s="355"/>
      <c r="F14" s="237">
        <f>(F13*5%)/12</f>
        <v>0</v>
      </c>
    </row>
    <row r="15" spans="1:7">
      <c r="A15" s="355" t="s">
        <v>435</v>
      </c>
      <c r="B15" s="355"/>
      <c r="C15" s="355"/>
      <c r="D15" s="355"/>
      <c r="E15" s="355"/>
      <c r="F15" s="259">
        <f>F13/120</f>
        <v>0</v>
      </c>
    </row>
    <row r="16" spans="1:7">
      <c r="A16" s="355" t="s">
        <v>436</v>
      </c>
      <c r="B16" s="355"/>
      <c r="C16" s="355"/>
      <c r="D16" s="355"/>
      <c r="E16" s="355"/>
      <c r="F16" s="237">
        <f>F14+F15</f>
        <v>0</v>
      </c>
    </row>
    <row r="18" spans="1:6">
      <c r="A18" s="353" t="s">
        <v>396</v>
      </c>
      <c r="B18" s="353"/>
      <c r="C18" s="353"/>
      <c r="D18" s="353"/>
      <c r="E18" s="353"/>
      <c r="F18" s="353"/>
    </row>
    <row r="19" spans="1:6" ht="30.6" customHeight="1">
      <c r="A19" s="356" t="s">
        <v>437</v>
      </c>
      <c r="B19" s="356"/>
      <c r="C19" s="356"/>
      <c r="D19" s="356"/>
      <c r="E19" s="356"/>
      <c r="F19" s="356"/>
    </row>
    <row r="20" spans="1:6" ht="15.75" customHeight="1">
      <c r="A20" s="356" t="s">
        <v>438</v>
      </c>
      <c r="B20" s="356"/>
      <c r="C20" s="356"/>
      <c r="D20" s="356"/>
      <c r="E20" s="356"/>
      <c r="F20" s="356"/>
    </row>
    <row r="21" spans="1:6" ht="19.350000000000001" customHeight="1">
      <c r="A21" s="356" t="s">
        <v>439</v>
      </c>
      <c r="B21" s="356"/>
      <c r="C21" s="356"/>
      <c r="D21" s="356"/>
      <c r="E21" s="356"/>
      <c r="F21" s="356"/>
    </row>
    <row r="22" spans="1:6" ht="40.35" customHeight="1">
      <c r="A22" s="354" t="s">
        <v>400</v>
      </c>
      <c r="B22" s="354"/>
      <c r="C22" s="354"/>
      <c r="D22" s="354"/>
      <c r="E22" s="354"/>
      <c r="F22" s="354"/>
    </row>
    <row r="23" spans="1:6" ht="15.75" customHeight="1">
      <c r="A23" s="356" t="s">
        <v>440</v>
      </c>
      <c r="B23" s="356"/>
      <c r="C23" s="356"/>
      <c r="D23" s="356"/>
      <c r="E23" s="356"/>
      <c r="F23" s="356"/>
    </row>
    <row r="24" spans="1:6" ht="15.75" customHeight="1">
      <c r="A24" s="356" t="s">
        <v>441</v>
      </c>
      <c r="B24" s="356"/>
      <c r="C24" s="356"/>
      <c r="D24" s="356"/>
      <c r="E24" s="356"/>
      <c r="F24" s="356"/>
    </row>
    <row r="25" spans="1:6" ht="15.75" customHeight="1">
      <c r="A25" s="356" t="s">
        <v>442</v>
      </c>
      <c r="B25" s="356"/>
      <c r="C25" s="356"/>
      <c r="D25" s="356"/>
      <c r="E25" s="356"/>
      <c r="F25" s="356"/>
    </row>
    <row r="26" spans="1:6" ht="30.6" customHeight="1">
      <c r="A26" s="356" t="s">
        <v>443</v>
      </c>
      <c r="B26" s="356"/>
      <c r="C26" s="356"/>
      <c r="D26" s="356"/>
      <c r="E26" s="356"/>
      <c r="F26" s="356"/>
    </row>
    <row r="27" spans="1:6" ht="15.75" customHeight="1">
      <c r="A27" s="356" t="s">
        <v>444</v>
      </c>
      <c r="B27" s="356"/>
      <c r="C27" s="356"/>
      <c r="D27" s="356"/>
      <c r="E27" s="356"/>
      <c r="F27" s="356"/>
    </row>
    <row r="28" spans="1:6" ht="15.75" customHeight="1">
      <c r="A28" s="356" t="s">
        <v>445</v>
      </c>
      <c r="B28" s="356"/>
      <c r="C28" s="356"/>
      <c r="D28" s="356"/>
      <c r="E28" s="356"/>
      <c r="F28" s="356"/>
    </row>
    <row r="29" spans="1:6" ht="15.75" customHeight="1">
      <c r="A29" s="356" t="s">
        <v>446</v>
      </c>
      <c r="B29" s="356"/>
      <c r="C29" s="356"/>
      <c r="D29" s="356"/>
      <c r="E29" s="356"/>
      <c r="F29" s="356"/>
    </row>
    <row r="30" spans="1:6" ht="15.75" customHeight="1">
      <c r="A30" s="356" t="s">
        <v>447</v>
      </c>
      <c r="B30" s="356"/>
      <c r="C30" s="356"/>
      <c r="D30" s="356"/>
      <c r="E30" s="356"/>
      <c r="F30" s="356"/>
    </row>
    <row r="31" spans="1:6" ht="15.75" customHeight="1">
      <c r="A31" s="356" t="s">
        <v>448</v>
      </c>
      <c r="B31" s="356"/>
      <c r="C31" s="356"/>
      <c r="D31" s="356"/>
      <c r="E31" s="356"/>
      <c r="F31" s="356"/>
    </row>
    <row r="32" spans="1:6" ht="15.75" customHeight="1">
      <c r="A32" s="356" t="s">
        <v>449</v>
      </c>
      <c r="B32" s="356"/>
      <c r="C32" s="356"/>
      <c r="D32" s="356"/>
      <c r="E32" s="356"/>
      <c r="F32" s="356"/>
    </row>
    <row r="33" spans="1:6" ht="18.600000000000001" customHeight="1">
      <c r="A33" s="356" t="s">
        <v>450</v>
      </c>
      <c r="B33" s="356"/>
      <c r="C33" s="356"/>
      <c r="D33" s="356"/>
      <c r="E33" s="356"/>
      <c r="F33" s="356"/>
    </row>
    <row r="34" spans="1:6" ht="15.75" customHeight="1">
      <c r="A34" s="356" t="s">
        <v>440</v>
      </c>
      <c r="B34" s="356"/>
      <c r="C34" s="356"/>
      <c r="D34" s="356"/>
      <c r="E34" s="356"/>
      <c r="F34" s="356"/>
    </row>
    <row r="35" spans="1:6" ht="24.95" customHeight="1">
      <c r="A35" s="356" t="s">
        <v>451</v>
      </c>
      <c r="B35" s="356"/>
      <c r="C35" s="356"/>
      <c r="D35" s="356"/>
      <c r="E35" s="356"/>
      <c r="F35" s="356"/>
    </row>
    <row r="36" spans="1:6" ht="30.6" customHeight="1">
      <c r="A36" s="356" t="s">
        <v>452</v>
      </c>
      <c r="B36" s="356"/>
      <c r="C36" s="356"/>
      <c r="D36" s="356"/>
      <c r="E36" s="356"/>
      <c r="F36" s="356"/>
    </row>
    <row r="37" spans="1:6" ht="15.75" customHeight="1">
      <c r="A37" s="356" t="s">
        <v>444</v>
      </c>
      <c r="B37" s="356"/>
      <c r="C37" s="356"/>
      <c r="D37" s="356"/>
      <c r="E37" s="356"/>
      <c r="F37" s="356"/>
    </row>
    <row r="38" spans="1:6" ht="15.75" customHeight="1">
      <c r="A38" s="356" t="s">
        <v>453</v>
      </c>
      <c r="B38" s="356"/>
      <c r="C38" s="356"/>
      <c r="D38" s="356"/>
      <c r="E38" s="356"/>
      <c r="F38" s="356"/>
    </row>
    <row r="39" spans="1:6" ht="15.75" customHeight="1">
      <c r="A39" s="356" t="s">
        <v>454</v>
      </c>
      <c r="B39" s="356"/>
      <c r="C39" s="356"/>
      <c r="D39" s="356"/>
      <c r="E39" s="356"/>
      <c r="F39" s="356"/>
    </row>
    <row r="40" spans="1:6" ht="15.75" customHeight="1">
      <c r="A40" s="356" t="s">
        <v>455</v>
      </c>
      <c r="B40" s="356"/>
      <c r="C40" s="356"/>
      <c r="D40" s="356"/>
      <c r="E40" s="356"/>
      <c r="F40" s="356"/>
    </row>
    <row r="41" spans="1:6" ht="15.75" customHeight="1">
      <c r="A41" s="356" t="s">
        <v>456</v>
      </c>
      <c r="B41" s="356"/>
      <c r="C41" s="356"/>
      <c r="D41" s="356"/>
      <c r="E41" s="356"/>
      <c r="F41" s="356"/>
    </row>
    <row r="42" spans="1:6" ht="15.75" customHeight="1">
      <c r="A42" s="356" t="s">
        <v>457</v>
      </c>
      <c r="B42" s="356"/>
      <c r="C42" s="356"/>
      <c r="D42" s="356"/>
      <c r="E42" s="356"/>
      <c r="F42" s="356"/>
    </row>
    <row r="43" spans="1:6" ht="15.75" customHeight="1">
      <c r="A43" s="356" t="s">
        <v>458</v>
      </c>
      <c r="B43" s="356"/>
      <c r="C43" s="356"/>
      <c r="D43" s="356"/>
      <c r="E43" s="356"/>
      <c r="F43" s="356"/>
    </row>
    <row r="44" spans="1:6" ht="20.100000000000001" customHeight="1">
      <c r="A44" s="356" t="s">
        <v>459</v>
      </c>
      <c r="B44" s="356"/>
      <c r="C44" s="356"/>
      <c r="D44" s="356"/>
      <c r="E44" s="356"/>
      <c r="F44" s="356"/>
    </row>
    <row r="45" spans="1:6" ht="22.35" customHeight="1">
      <c r="A45" s="356" t="s">
        <v>460</v>
      </c>
      <c r="B45" s="356"/>
      <c r="C45" s="356"/>
      <c r="D45" s="356"/>
      <c r="E45" s="356"/>
      <c r="F45" s="356"/>
    </row>
    <row r="46" spans="1:6" ht="34.35" customHeight="1">
      <c r="A46" s="356" t="s">
        <v>461</v>
      </c>
      <c r="B46" s="356"/>
      <c r="C46" s="356"/>
      <c r="D46" s="356"/>
      <c r="E46" s="356"/>
      <c r="F46" s="356"/>
    </row>
  </sheetData>
  <mergeCells count="40">
    <mergeCell ref="A42:F42"/>
    <mergeCell ref="A43:F43"/>
    <mergeCell ref="A44:F44"/>
    <mergeCell ref="A45:F45"/>
    <mergeCell ref="A46:F46"/>
    <mergeCell ref="A37:F37"/>
    <mergeCell ref="A38:F38"/>
    <mergeCell ref="A39:F39"/>
    <mergeCell ref="A40:F40"/>
    <mergeCell ref="A41:F41"/>
    <mergeCell ref="A32:F32"/>
    <mergeCell ref="A33:F33"/>
    <mergeCell ref="A34:F34"/>
    <mergeCell ref="A35:F35"/>
    <mergeCell ref="A36:F36"/>
    <mergeCell ref="A27:F27"/>
    <mergeCell ref="A28:F28"/>
    <mergeCell ref="A29:F29"/>
    <mergeCell ref="A30:F30"/>
    <mergeCell ref="A31:F31"/>
    <mergeCell ref="A22:F22"/>
    <mergeCell ref="A23:F23"/>
    <mergeCell ref="A24:F24"/>
    <mergeCell ref="A25:F25"/>
    <mergeCell ref="A26:F26"/>
    <mergeCell ref="A16:E16"/>
    <mergeCell ref="A18:F18"/>
    <mergeCell ref="A19:F19"/>
    <mergeCell ref="A20:F20"/>
    <mergeCell ref="A21:F21"/>
    <mergeCell ref="A6:G6"/>
    <mergeCell ref="A7:G7"/>
    <mergeCell ref="A13:E13"/>
    <mergeCell ref="A14:E14"/>
    <mergeCell ref="A15:E15"/>
    <mergeCell ref="A1:F1"/>
    <mergeCell ref="A2:G2"/>
    <mergeCell ref="A3:G3"/>
    <mergeCell ref="A4:G4"/>
    <mergeCell ref="A5:G5"/>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Roman,Normal"&amp;12&amp;KffffffPágina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1"/>
  <sheetViews>
    <sheetView zoomScaleNormal="100" workbookViewId="0">
      <selection activeCell="D15" sqref="D15"/>
    </sheetView>
  </sheetViews>
  <sheetFormatPr defaultColWidth="8.7109375" defaultRowHeight="15"/>
  <cols>
    <col min="2" max="2" width="28.85546875" customWidth="1"/>
    <col min="3" max="3" width="14" customWidth="1"/>
    <col min="7" max="7" width="53.7109375" customWidth="1"/>
  </cols>
  <sheetData>
    <row r="1" spans="1:7">
      <c r="A1" s="316"/>
      <c r="B1" s="316"/>
      <c r="C1" s="316"/>
      <c r="D1" s="316"/>
      <c r="E1" s="316"/>
      <c r="F1" s="316"/>
      <c r="G1" s="316"/>
    </row>
    <row r="2" spans="1:7">
      <c r="A2" s="316"/>
      <c r="B2" s="316"/>
      <c r="C2" s="316"/>
      <c r="D2" s="316"/>
      <c r="E2" s="316"/>
      <c r="F2" s="316"/>
      <c r="G2" s="316"/>
    </row>
    <row r="3" spans="1:7">
      <c r="A3" s="316"/>
      <c r="B3" s="316"/>
      <c r="C3" s="316"/>
      <c r="D3" s="316"/>
      <c r="E3" s="316"/>
      <c r="F3" s="316"/>
      <c r="G3" s="316"/>
    </row>
    <row r="4" spans="1:7">
      <c r="A4" s="316"/>
      <c r="B4" s="316"/>
      <c r="C4" s="316"/>
      <c r="D4" s="316"/>
      <c r="E4" s="316"/>
      <c r="F4" s="316"/>
      <c r="G4" s="316"/>
    </row>
    <row r="5" spans="1:7">
      <c r="A5" s="316"/>
      <c r="B5" s="316"/>
      <c r="C5" s="316"/>
      <c r="D5" s="316"/>
      <c r="E5" s="316"/>
      <c r="F5" s="316"/>
      <c r="G5" s="316"/>
    </row>
    <row r="6" spans="1:7">
      <c r="A6" s="316"/>
      <c r="B6" s="316"/>
      <c r="C6" s="316"/>
      <c r="D6" s="316"/>
      <c r="E6" s="316"/>
      <c r="F6" s="316"/>
      <c r="G6" s="316"/>
    </row>
    <row r="7" spans="1:7">
      <c r="A7" s="312" t="s">
        <v>0</v>
      </c>
      <c r="B7" s="312"/>
      <c r="C7" s="312"/>
      <c r="D7" s="312"/>
      <c r="E7" s="312"/>
      <c r="F7" s="312"/>
      <c r="G7" s="312"/>
    </row>
    <row r="8" spans="1:7">
      <c r="A8" s="312" t="s">
        <v>1</v>
      </c>
      <c r="B8" s="312"/>
      <c r="C8" s="312"/>
      <c r="D8" s="312"/>
      <c r="E8" s="312"/>
      <c r="F8" s="312"/>
      <c r="G8" s="312"/>
    </row>
    <row r="9" spans="1:7">
      <c r="A9" s="312" t="s">
        <v>2</v>
      </c>
      <c r="B9" s="312"/>
      <c r="C9" s="312"/>
      <c r="D9" s="312"/>
      <c r="E9" s="312"/>
      <c r="F9" s="312"/>
      <c r="G9" s="312"/>
    </row>
    <row r="10" spans="1:7">
      <c r="A10" s="312" t="s">
        <v>221</v>
      </c>
      <c r="B10" s="312"/>
      <c r="C10" s="312"/>
      <c r="D10" s="312"/>
      <c r="E10" s="312"/>
      <c r="F10" s="312"/>
      <c r="G10" s="312"/>
    </row>
    <row r="11" spans="1:7">
      <c r="A11" s="312" t="s">
        <v>222</v>
      </c>
      <c r="B11" s="312"/>
      <c r="C11" s="312"/>
      <c r="D11" s="312"/>
      <c r="E11" s="312"/>
      <c r="F11" s="312"/>
      <c r="G11" s="312"/>
    </row>
    <row r="12" spans="1:7">
      <c r="A12" s="312" t="s">
        <v>5</v>
      </c>
      <c r="B12" s="312"/>
      <c r="C12" s="312"/>
      <c r="D12" s="312"/>
      <c r="E12" s="312"/>
      <c r="F12" s="312"/>
      <c r="G12" s="312"/>
    </row>
    <row r="13" spans="1:7">
      <c r="A13" s="357" t="s">
        <v>131</v>
      </c>
      <c r="B13" s="357"/>
      <c r="C13" s="357"/>
      <c r="D13" s="357"/>
      <c r="E13" s="357"/>
      <c r="F13" s="357"/>
      <c r="G13" s="357"/>
    </row>
    <row r="14" spans="1:7">
      <c r="A14" s="200" t="s">
        <v>11</v>
      </c>
      <c r="B14" s="200" t="s">
        <v>462</v>
      </c>
      <c r="C14" s="200" t="s">
        <v>463</v>
      </c>
      <c r="D14" s="200"/>
      <c r="E14" s="200"/>
      <c r="F14" s="201"/>
      <c r="G14" s="200" t="s">
        <v>464</v>
      </c>
    </row>
    <row r="15" spans="1:7">
      <c r="A15" s="198">
        <v>1</v>
      </c>
      <c r="B15" s="260" t="s">
        <v>465</v>
      </c>
      <c r="C15" s="198">
        <v>1</v>
      </c>
      <c r="D15" s="219"/>
      <c r="E15" s="219"/>
      <c r="F15" s="219"/>
      <c r="G15" s="261">
        <f>(D15+E15+F15)/3</f>
        <v>0</v>
      </c>
    </row>
    <row r="16" spans="1:7">
      <c r="A16" s="199">
        <v>2</v>
      </c>
      <c r="B16" s="199" t="s">
        <v>138</v>
      </c>
      <c r="C16" s="199">
        <v>1</v>
      </c>
      <c r="D16" s="262"/>
      <c r="E16" s="262"/>
      <c r="F16" s="262"/>
      <c r="G16" s="263">
        <f>(D16+E16+F16)/3</f>
        <v>0</v>
      </c>
    </row>
    <row r="17" spans="1:7" ht="35.1" customHeight="1">
      <c r="A17" s="358" t="s">
        <v>466</v>
      </c>
      <c r="B17" s="358"/>
      <c r="C17" s="358"/>
      <c r="D17" s="358"/>
      <c r="E17" s="358"/>
      <c r="F17" s="358"/>
      <c r="G17" s="358"/>
    </row>
    <row r="18" spans="1:7" ht="23.85" customHeight="1">
      <c r="A18" s="359" t="s">
        <v>397</v>
      </c>
      <c r="B18" s="359"/>
      <c r="C18" s="359"/>
      <c r="D18" s="359"/>
      <c r="E18" s="359"/>
      <c r="F18" s="359"/>
      <c r="G18" s="359"/>
    </row>
    <row r="19" spans="1:7">
      <c r="A19" s="360" t="s">
        <v>398</v>
      </c>
      <c r="B19" s="360"/>
      <c r="C19" s="360"/>
      <c r="D19" s="360"/>
      <c r="E19" s="360"/>
      <c r="F19" s="360"/>
      <c r="G19" s="360"/>
    </row>
    <row r="20" spans="1:7">
      <c r="A20" s="360" t="s">
        <v>399</v>
      </c>
      <c r="B20" s="360"/>
      <c r="C20" s="360"/>
      <c r="D20" s="360"/>
      <c r="E20" s="360"/>
      <c r="F20" s="360"/>
      <c r="G20" s="360"/>
    </row>
    <row r="21" spans="1:7">
      <c r="A21" s="360" t="s">
        <v>400</v>
      </c>
      <c r="B21" s="360"/>
      <c r="C21" s="360"/>
      <c r="D21" s="360"/>
      <c r="E21" s="360"/>
      <c r="F21" s="360"/>
      <c r="G21" s="360"/>
    </row>
  </sheetData>
  <mergeCells count="13">
    <mergeCell ref="A19:G19"/>
    <mergeCell ref="A20:G20"/>
    <mergeCell ref="A21:G21"/>
    <mergeCell ref="A11:G11"/>
    <mergeCell ref="A12:G12"/>
    <mergeCell ref="A13:G13"/>
    <mergeCell ref="A17:G17"/>
    <mergeCell ref="A18:G18"/>
    <mergeCell ref="A1:G6"/>
    <mergeCell ref="A7:G7"/>
    <mergeCell ref="A8:G8"/>
    <mergeCell ref="A9:G9"/>
    <mergeCell ref="A10:G10"/>
  </mergeCells>
  <pageMargins left="0.51180555555555596" right="0.51180555555555596" top="0.78749999999999998" bottom="0.78749999999999998"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35</TotalTime>
  <Application>Microsoft Excel</Application>
  <DocSecurity>0</DocSecurity>
  <ScaleCrop>false</ScaleCrop>
  <HeadingPairs>
    <vt:vector size="4" baseType="variant">
      <vt:variant>
        <vt:lpstr>Planilhas</vt:lpstr>
      </vt:variant>
      <vt:variant>
        <vt:i4>9</vt:i4>
      </vt:variant>
      <vt:variant>
        <vt:lpstr>Intervalos Nomeados</vt:lpstr>
      </vt:variant>
      <vt:variant>
        <vt:i4>1</vt:i4>
      </vt:variant>
    </vt:vector>
  </HeadingPairs>
  <TitlesOfParts>
    <vt:vector size="10" baseType="lpstr">
      <vt:lpstr>RESUMO DOS CUSTOS</vt:lpstr>
      <vt:lpstr> PLANILHA  PREÇOS TRABALHADOR B</vt:lpstr>
      <vt:lpstr>FUND LEGAL MEMORIAL DE CALCULO</vt:lpstr>
      <vt:lpstr>COMPOSIÇÃO UNIFORME</vt:lpstr>
      <vt:lpstr>EPI'S </vt:lpstr>
      <vt:lpstr>MATERIAL DE CONSUMO MENSAL</vt:lpstr>
      <vt:lpstr>MATERIAL DE CONSUMO ANUAL </vt:lpstr>
      <vt:lpstr>RELAÇÃO DE EQUIPAMENTOS</vt:lpstr>
      <vt:lpstr>BENEF MENSAIS E DIARIOS</vt:lpstr>
      <vt:lpstr>' PLANILHA  PREÇOS TRABALHADOR B'!Area_de_impressao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Cliente</dc:creator>
  <dc:description/>
  <cp:lastModifiedBy>Jacqueline Ribeiro de Brito</cp:lastModifiedBy>
  <cp:revision>4</cp:revision>
  <dcterms:created xsi:type="dcterms:W3CDTF">2025-03-22T03:07:40Z</dcterms:created>
  <dcterms:modified xsi:type="dcterms:W3CDTF">2026-05-14T13:36:39Z</dcterms:modified>
  <dc:language>pt-BR</dc:language>
</cp:coreProperties>
</file>